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21015" windowHeight="9945" activeTab="1"/>
  </bookViews>
  <sheets>
    <sheet name="Ath.2Cor-Titus.%agree" sheetId="1" r:id="rId1"/>
    <sheet name="CompCount" sheetId="3" r:id="rId2"/>
    <sheet name="Error%" sheetId="4" r:id="rId3"/>
    <sheet name="Comp" sheetId="2" r:id="rId4"/>
  </sheets>
  <definedNames>
    <definedName name="_xlnm.Print_Area" localSheetId="0">'Ath.2Cor-Titus.%agree'!$A$1:$V$22</definedName>
    <definedName name="_xlnm.Print_Area" localSheetId="3">Comp!$A$1:$D$22</definedName>
  </definedNames>
  <calcPr calcId="125725"/>
</workbook>
</file>

<file path=xl/calcChain.xml><?xml version="1.0" encoding="utf-8"?>
<calcChain xmlns="http://schemas.openxmlformats.org/spreadsheetml/2006/main">
  <c r="U22" i="4"/>
  <c r="T21"/>
  <c r="T22"/>
  <c r="S20"/>
  <c r="S21"/>
  <c r="S22"/>
  <c r="R19"/>
  <c r="R20"/>
  <c r="R21"/>
  <c r="R22"/>
  <c r="Q18"/>
  <c r="Q19"/>
  <c r="Q20"/>
  <c r="Q21"/>
  <c r="Q22"/>
  <c r="P17"/>
  <c r="P18"/>
  <c r="P19"/>
  <c r="P20"/>
  <c r="P21"/>
  <c r="P22"/>
  <c r="O16"/>
  <c r="O17"/>
  <c r="O18"/>
  <c r="O19"/>
  <c r="O20"/>
  <c r="O21"/>
  <c r="O22"/>
  <c r="N15"/>
  <c r="N16"/>
  <c r="N17"/>
  <c r="N18"/>
  <c r="N19"/>
  <c r="N20"/>
  <c r="N21"/>
  <c r="N22"/>
  <c r="M14"/>
  <c r="M15"/>
  <c r="M16"/>
  <c r="M17"/>
  <c r="M18"/>
  <c r="M19"/>
  <c r="M20"/>
  <c r="M21"/>
  <c r="M22"/>
  <c r="L13"/>
  <c r="L14"/>
  <c r="L15"/>
  <c r="L16"/>
  <c r="L17"/>
  <c r="L18"/>
  <c r="L19"/>
  <c r="L20"/>
  <c r="L21"/>
  <c r="L22"/>
  <c r="K12"/>
  <c r="K13"/>
  <c r="K14"/>
  <c r="K15"/>
  <c r="K16"/>
  <c r="K17"/>
  <c r="K18"/>
  <c r="K19"/>
  <c r="K20"/>
  <c r="K21"/>
  <c r="K22"/>
  <c r="J11"/>
  <c r="J12"/>
  <c r="J13"/>
  <c r="J14"/>
  <c r="J15"/>
  <c r="J16"/>
  <c r="J17"/>
  <c r="J18"/>
  <c r="J19"/>
  <c r="J20"/>
  <c r="J21"/>
  <c r="J22"/>
  <c r="I10"/>
  <c r="I11"/>
  <c r="I12"/>
  <c r="I13"/>
  <c r="I14"/>
  <c r="I15"/>
  <c r="I16"/>
  <c r="I17"/>
  <c r="I18"/>
  <c r="I19"/>
  <c r="I20"/>
  <c r="I21"/>
  <c r="I22"/>
  <c r="H9"/>
  <c r="H10"/>
  <c r="H11"/>
  <c r="H12"/>
  <c r="H13"/>
  <c r="H14"/>
  <c r="H15"/>
  <c r="H16"/>
  <c r="H17"/>
  <c r="H18"/>
  <c r="H19"/>
  <c r="H20"/>
  <c r="H21"/>
  <c r="H22"/>
  <c r="G8"/>
  <c r="G9"/>
  <c r="G10"/>
  <c r="G11"/>
  <c r="G12"/>
  <c r="G13"/>
  <c r="G14"/>
  <c r="G15"/>
  <c r="G16"/>
  <c r="G17"/>
  <c r="G18"/>
  <c r="G19"/>
  <c r="G20"/>
  <c r="G21"/>
  <c r="G22"/>
  <c r="F7"/>
  <c r="F8"/>
  <c r="F9"/>
  <c r="F10"/>
  <c r="F11"/>
  <c r="F12"/>
  <c r="F13"/>
  <c r="F14"/>
  <c r="F15"/>
  <c r="F16"/>
  <c r="F17"/>
  <c r="F18"/>
  <c r="F19"/>
  <c r="F20"/>
  <c r="F21"/>
  <c r="F22"/>
  <c r="E6"/>
  <c r="E7"/>
  <c r="E8"/>
  <c r="E9"/>
  <c r="E10"/>
  <c r="E11"/>
  <c r="E12"/>
  <c r="E13"/>
  <c r="E14"/>
  <c r="E15"/>
  <c r="E16"/>
  <c r="E17"/>
  <c r="E18"/>
  <c r="E19"/>
  <c r="E20"/>
  <c r="E21"/>
  <c r="E22"/>
  <c r="D5"/>
  <c r="D6"/>
  <c r="D7"/>
  <c r="D8"/>
  <c r="D9"/>
  <c r="D10"/>
  <c r="D11"/>
  <c r="D12"/>
  <c r="D13"/>
  <c r="D14"/>
  <c r="D15"/>
  <c r="D16"/>
  <c r="D17"/>
  <c r="D18"/>
  <c r="D19"/>
  <c r="D20"/>
  <c r="D21"/>
  <c r="D2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/>
</calcChain>
</file>

<file path=xl/sharedStrings.xml><?xml version="1.0" encoding="utf-8"?>
<sst xmlns="http://schemas.openxmlformats.org/spreadsheetml/2006/main" count="189" uniqueCount="34">
  <si>
    <t>Ath</t>
  </si>
  <si>
    <t>P46</t>
  </si>
  <si>
    <t>U1</t>
  </si>
  <si>
    <t>U1C</t>
  </si>
  <si>
    <t>A</t>
  </si>
  <si>
    <t>B</t>
  </si>
  <si>
    <t>C</t>
  </si>
  <si>
    <t>D</t>
  </si>
  <si>
    <t>F</t>
  </si>
  <si>
    <t>G</t>
  </si>
  <si>
    <t>K</t>
  </si>
  <si>
    <t>L</t>
  </si>
  <si>
    <t xml:space="preserve">P </t>
  </si>
  <si>
    <t>U44</t>
  </si>
  <si>
    <t>U49</t>
  </si>
  <si>
    <t>M33</t>
  </si>
  <si>
    <t>M104</t>
  </si>
  <si>
    <t>M223</t>
  </si>
  <si>
    <t>M876</t>
  </si>
  <si>
    <t>M1739</t>
  </si>
  <si>
    <t>M2423</t>
  </si>
  <si>
    <t>-</t>
  </si>
  <si>
    <t>2 Corinthians-Titus</t>
  </si>
  <si>
    <r>
      <t>𝔓</t>
    </r>
    <r>
      <rPr>
        <vertAlign val="superscript"/>
        <sz val="11"/>
        <color theme="1"/>
        <rFont val="Cardo"/>
        <family val="1"/>
      </rPr>
      <t>46</t>
    </r>
  </si>
  <si>
    <t>א</t>
  </si>
  <si>
    <r>
      <t>א</t>
    </r>
    <r>
      <rPr>
        <vertAlign val="superscript"/>
        <sz val="11"/>
        <color theme="1"/>
        <rFont val="Cardo"/>
        <family val="1"/>
      </rPr>
      <t>c</t>
    </r>
  </si>
  <si>
    <t>044</t>
  </si>
  <si>
    <t>049</t>
  </si>
  <si>
    <t>33</t>
  </si>
  <si>
    <t>104</t>
  </si>
  <si>
    <t>223</t>
  </si>
  <si>
    <t>876</t>
  </si>
  <si>
    <t>1739</t>
  </si>
  <si>
    <t>2423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</si>
</sst>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Border="1"/>
    <xf numFmtId="164" fontId="0" fillId="0" borderId="0" xfId="0" applyNumberFormat="1" applyBorder="1" applyAlignment="1">
      <alignment horizontal="center"/>
    </xf>
    <xf numFmtId="1" fontId="16" fillId="0" borderId="0" xfId="0" applyNumberFormat="1" applyFont="1" applyBorder="1"/>
    <xf numFmtId="49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shrinkToFit="1"/>
    </xf>
    <xf numFmtId="49" fontId="18" fillId="0" borderId="10" xfId="0" applyNumberFormat="1" applyFont="1" applyBorder="1" applyAlignment="1">
      <alignment horizontal="center" vertical="center" shrinkToFit="1" readingOrder="1"/>
    </xf>
    <xf numFmtId="1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activeCell="G24" sqref="G24"/>
    </sheetView>
  </sheetViews>
  <sheetFormatPr defaultRowHeight="15"/>
  <cols>
    <col min="1" max="22" width="5.7109375" customWidth="1"/>
  </cols>
  <sheetData>
    <row r="1" spans="1:22" ht="18" customHeight="1">
      <c r="A1" s="8"/>
      <c r="B1" s="4" t="s">
        <v>0</v>
      </c>
      <c r="C1" s="5" t="s">
        <v>23</v>
      </c>
      <c r="D1" s="6" t="s">
        <v>24</v>
      </c>
      <c r="E1" s="6" t="s">
        <v>25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26</v>
      </c>
      <c r="P1" s="4" t="s">
        <v>27</v>
      </c>
      <c r="Q1" s="4" t="s">
        <v>28</v>
      </c>
      <c r="R1" s="4" t="s">
        <v>29</v>
      </c>
      <c r="S1" s="4" t="s">
        <v>30</v>
      </c>
      <c r="T1" s="4" t="s">
        <v>31</v>
      </c>
      <c r="U1" s="4" t="s">
        <v>32</v>
      </c>
      <c r="V1" s="4" t="s">
        <v>33</v>
      </c>
    </row>
    <row r="2" spans="1:22" ht="18" customHeight="1">
      <c r="A2" s="4" t="s">
        <v>0</v>
      </c>
      <c r="B2" s="7" t="s">
        <v>21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8" customHeight="1">
      <c r="A3" s="5" t="s">
        <v>23</v>
      </c>
      <c r="B3" s="7">
        <v>40.4255</v>
      </c>
      <c r="C3" s="7" t="s">
        <v>21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8" customHeight="1">
      <c r="A4" s="6" t="s">
        <v>24</v>
      </c>
      <c r="B4" s="7">
        <v>57.746499999999997</v>
      </c>
      <c r="C4" s="7">
        <v>61.702100000000002</v>
      </c>
      <c r="D4" s="7" t="s">
        <v>21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customHeight="1">
      <c r="A5" s="6" t="s">
        <v>25</v>
      </c>
      <c r="B5" s="7">
        <v>60.563400000000001</v>
      </c>
      <c r="C5" s="7">
        <v>48.936199999999999</v>
      </c>
      <c r="D5" s="7">
        <v>70.422499999999999</v>
      </c>
      <c r="E5" s="7" t="s">
        <v>21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8" customHeight="1">
      <c r="A6" s="4" t="s">
        <v>4</v>
      </c>
      <c r="B6" s="7">
        <v>55</v>
      </c>
      <c r="C6" s="7">
        <v>45.945900000000002</v>
      </c>
      <c r="D6" s="7">
        <v>70</v>
      </c>
      <c r="E6" s="7">
        <v>70</v>
      </c>
      <c r="F6" s="7" t="s">
        <v>21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8" customHeight="1">
      <c r="A7" s="4" t="s">
        <v>5</v>
      </c>
      <c r="B7" s="7">
        <v>55.357100000000003</v>
      </c>
      <c r="C7" s="7">
        <v>72.340400000000002</v>
      </c>
      <c r="D7" s="7">
        <v>75</v>
      </c>
      <c r="E7" s="7">
        <v>64.285700000000006</v>
      </c>
      <c r="F7" s="7">
        <v>60</v>
      </c>
      <c r="G7" s="7" t="s">
        <v>21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" customHeight="1">
      <c r="A8" s="4" t="s">
        <v>6</v>
      </c>
      <c r="B8" s="7">
        <v>78</v>
      </c>
      <c r="C8" s="7">
        <v>50</v>
      </c>
      <c r="D8" s="7">
        <v>72</v>
      </c>
      <c r="E8" s="7">
        <v>74</v>
      </c>
      <c r="F8" s="7">
        <v>80</v>
      </c>
      <c r="G8" s="7">
        <v>73.684200000000004</v>
      </c>
      <c r="H8" s="7" t="s">
        <v>21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" customHeight="1">
      <c r="A9" s="4" t="s">
        <v>7</v>
      </c>
      <c r="B9" s="7">
        <v>47.887300000000003</v>
      </c>
      <c r="C9" s="7">
        <v>40.4255</v>
      </c>
      <c r="D9" s="7">
        <v>40.845100000000002</v>
      </c>
      <c r="E9" s="7">
        <v>45.070399999999999</v>
      </c>
      <c r="F9" s="7">
        <v>51.666699999999999</v>
      </c>
      <c r="G9" s="7">
        <v>44.642899999999997</v>
      </c>
      <c r="H9" s="7">
        <v>54</v>
      </c>
      <c r="I9" s="7" t="s">
        <v>21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" customHeight="1">
      <c r="A10" s="4" t="s">
        <v>8</v>
      </c>
      <c r="B10" s="7">
        <v>40</v>
      </c>
      <c r="C10" s="7">
        <v>47.826099999999997</v>
      </c>
      <c r="D10" s="7">
        <v>40</v>
      </c>
      <c r="E10" s="7">
        <v>41.428600000000003</v>
      </c>
      <c r="F10" s="7">
        <v>42.372900000000001</v>
      </c>
      <c r="G10" s="7">
        <v>38.181800000000003</v>
      </c>
      <c r="H10" s="7">
        <v>48.979599999999998</v>
      </c>
      <c r="I10" s="7">
        <v>67.142899999999997</v>
      </c>
      <c r="J10" s="7" t="s">
        <v>21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" customHeight="1">
      <c r="A11" s="4" t="s">
        <v>9</v>
      </c>
      <c r="B11" s="7">
        <v>42.857100000000003</v>
      </c>
      <c r="C11" s="7">
        <v>47.826099999999997</v>
      </c>
      <c r="D11" s="7">
        <v>40</v>
      </c>
      <c r="E11" s="7">
        <v>42.857100000000003</v>
      </c>
      <c r="F11" s="7">
        <v>42.372900000000001</v>
      </c>
      <c r="G11" s="7">
        <v>38.181800000000003</v>
      </c>
      <c r="H11" s="7">
        <v>48.979599999999998</v>
      </c>
      <c r="I11" s="7">
        <v>71.428600000000003</v>
      </c>
      <c r="J11" s="7">
        <v>94.285700000000006</v>
      </c>
      <c r="K11" s="7" t="s">
        <v>21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" customHeight="1">
      <c r="A12" s="4" t="s">
        <v>10</v>
      </c>
      <c r="B12" s="7">
        <v>60.563400000000001</v>
      </c>
      <c r="C12" s="7">
        <v>34.0426</v>
      </c>
      <c r="D12" s="7">
        <v>46.478900000000003</v>
      </c>
      <c r="E12" s="7">
        <v>67.605599999999995</v>
      </c>
      <c r="F12" s="7">
        <v>50</v>
      </c>
      <c r="G12" s="7">
        <v>48.214300000000001</v>
      </c>
      <c r="H12" s="7">
        <v>64</v>
      </c>
      <c r="I12" s="7">
        <v>46.478900000000003</v>
      </c>
      <c r="J12" s="7">
        <v>41.428600000000003</v>
      </c>
      <c r="K12" s="7">
        <v>42.857100000000003</v>
      </c>
      <c r="L12" s="7" t="s">
        <v>21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" customHeight="1">
      <c r="A13" s="4" t="s">
        <v>11</v>
      </c>
      <c r="B13" s="7">
        <v>58.571399999999997</v>
      </c>
      <c r="C13" s="7">
        <v>36.170200000000001</v>
      </c>
      <c r="D13" s="7">
        <v>51.428600000000003</v>
      </c>
      <c r="E13" s="7">
        <v>70</v>
      </c>
      <c r="F13" s="7">
        <v>59.322000000000003</v>
      </c>
      <c r="G13" s="7">
        <v>50.909100000000002</v>
      </c>
      <c r="H13" s="7">
        <v>62</v>
      </c>
      <c r="I13" s="7">
        <v>52.857100000000003</v>
      </c>
      <c r="J13" s="7">
        <v>49.275399999999998</v>
      </c>
      <c r="K13" s="7">
        <v>50.724600000000002</v>
      </c>
      <c r="L13" s="7">
        <v>85.714299999999994</v>
      </c>
      <c r="M13" s="7" t="s">
        <v>21</v>
      </c>
      <c r="N13" s="7"/>
      <c r="O13" s="7"/>
      <c r="P13" s="7"/>
      <c r="Q13" s="7"/>
      <c r="R13" s="7"/>
      <c r="S13" s="7"/>
      <c r="T13" s="7"/>
      <c r="U13" s="7"/>
      <c r="V13" s="7"/>
    </row>
    <row r="14" spans="1:22" ht="18" customHeight="1">
      <c r="A14" s="4" t="s">
        <v>12</v>
      </c>
      <c r="B14" s="7">
        <v>63.768099999999997</v>
      </c>
      <c r="C14" s="7">
        <v>43.478299999999997</v>
      </c>
      <c r="D14" s="7">
        <v>56.521700000000003</v>
      </c>
      <c r="E14" s="7">
        <v>71.014499999999998</v>
      </c>
      <c r="F14" s="7">
        <v>70.689700000000002</v>
      </c>
      <c r="G14" s="7">
        <v>57.407400000000003</v>
      </c>
      <c r="H14" s="7">
        <v>71.428600000000003</v>
      </c>
      <c r="I14" s="7">
        <v>49.275399999999998</v>
      </c>
      <c r="J14" s="7">
        <v>45.588200000000001</v>
      </c>
      <c r="K14" s="7">
        <v>44.117600000000003</v>
      </c>
      <c r="L14" s="7">
        <v>75.362300000000005</v>
      </c>
      <c r="M14" s="7">
        <v>77.941199999999995</v>
      </c>
      <c r="N14" s="7" t="s">
        <v>21</v>
      </c>
      <c r="O14" s="7"/>
      <c r="P14" s="7"/>
      <c r="Q14" s="7"/>
      <c r="R14" s="7"/>
      <c r="S14" s="7"/>
      <c r="T14" s="7"/>
      <c r="U14" s="7"/>
      <c r="V14" s="7"/>
    </row>
    <row r="15" spans="1:22" ht="18" customHeight="1">
      <c r="A15" s="4" t="s">
        <v>26</v>
      </c>
      <c r="B15" s="7">
        <v>56.338000000000001</v>
      </c>
      <c r="C15" s="7">
        <v>46.808500000000002</v>
      </c>
      <c r="D15" s="7">
        <v>54.929600000000001</v>
      </c>
      <c r="E15" s="7">
        <v>61.971800000000002</v>
      </c>
      <c r="F15" s="7">
        <v>56.666699999999999</v>
      </c>
      <c r="G15" s="7">
        <v>58.928600000000003</v>
      </c>
      <c r="H15" s="7">
        <v>60</v>
      </c>
      <c r="I15" s="7">
        <v>46.478900000000003</v>
      </c>
      <c r="J15" s="7">
        <v>42.857100000000003</v>
      </c>
      <c r="K15" s="7">
        <v>44.285699999999999</v>
      </c>
      <c r="L15" s="7">
        <v>74.647900000000007</v>
      </c>
      <c r="M15" s="7">
        <v>77.142899999999997</v>
      </c>
      <c r="N15" s="7">
        <v>65.217399999999998</v>
      </c>
      <c r="O15" s="7" t="s">
        <v>21</v>
      </c>
      <c r="P15" s="7"/>
      <c r="Q15" s="7"/>
      <c r="R15" s="7"/>
      <c r="S15" s="7"/>
      <c r="T15" s="7"/>
      <c r="U15" s="7"/>
      <c r="V15" s="7"/>
    </row>
    <row r="16" spans="1:22" ht="18" customHeight="1">
      <c r="A16" s="4" t="s">
        <v>27</v>
      </c>
      <c r="B16" s="7">
        <v>54</v>
      </c>
      <c r="C16" s="7">
        <v>39.5349</v>
      </c>
      <c r="D16" s="7">
        <v>50</v>
      </c>
      <c r="E16" s="7">
        <v>74</v>
      </c>
      <c r="F16" s="7">
        <v>71.794899999999998</v>
      </c>
      <c r="G16" s="7">
        <v>46</v>
      </c>
      <c r="H16" s="7">
        <v>63.157899999999998</v>
      </c>
      <c r="I16" s="7">
        <v>50</v>
      </c>
      <c r="J16" s="7">
        <v>44.898000000000003</v>
      </c>
      <c r="K16" s="7">
        <v>46.938800000000001</v>
      </c>
      <c r="L16" s="7">
        <v>88</v>
      </c>
      <c r="M16" s="7">
        <v>89.795900000000003</v>
      </c>
      <c r="N16" s="7">
        <v>83.333299999999994</v>
      </c>
      <c r="O16" s="7">
        <v>80</v>
      </c>
      <c r="P16" s="7" t="s">
        <v>21</v>
      </c>
      <c r="Q16" s="7"/>
      <c r="R16" s="7"/>
      <c r="S16" s="7"/>
      <c r="T16" s="7"/>
      <c r="U16" s="7"/>
      <c r="V16" s="7"/>
    </row>
    <row r="17" spans="1:22" ht="18" customHeight="1">
      <c r="A17" s="4" t="s">
        <v>28</v>
      </c>
      <c r="B17" s="7">
        <v>59.154899999999998</v>
      </c>
      <c r="C17" s="7">
        <v>59.5745</v>
      </c>
      <c r="D17" s="7">
        <v>70.422499999999999</v>
      </c>
      <c r="E17" s="7">
        <v>64.788700000000006</v>
      </c>
      <c r="F17" s="7">
        <v>68.333299999999994</v>
      </c>
      <c r="G17" s="7">
        <v>73.214299999999994</v>
      </c>
      <c r="H17" s="7">
        <v>70</v>
      </c>
      <c r="I17" s="7">
        <v>49.2958</v>
      </c>
      <c r="J17" s="7">
        <v>47.142899999999997</v>
      </c>
      <c r="K17" s="7">
        <v>47.142899999999997</v>
      </c>
      <c r="L17" s="7">
        <v>49.2958</v>
      </c>
      <c r="M17" s="7">
        <v>51.428600000000003</v>
      </c>
      <c r="N17" s="7">
        <v>68.115899999999996</v>
      </c>
      <c r="O17" s="7">
        <v>57.746499999999997</v>
      </c>
      <c r="P17" s="7">
        <v>50</v>
      </c>
      <c r="Q17" s="7" t="s">
        <v>21</v>
      </c>
      <c r="R17" s="7"/>
      <c r="S17" s="7"/>
      <c r="T17" s="7"/>
      <c r="U17" s="7"/>
      <c r="V17" s="7"/>
    </row>
    <row r="18" spans="1:22" ht="18" customHeight="1">
      <c r="A18" s="4" t="s">
        <v>29</v>
      </c>
      <c r="B18" s="7">
        <v>64.285700000000006</v>
      </c>
      <c r="C18" s="7">
        <v>42.553199999999997</v>
      </c>
      <c r="D18" s="7">
        <v>55.714300000000001</v>
      </c>
      <c r="E18" s="7">
        <v>72.857100000000003</v>
      </c>
      <c r="F18" s="7">
        <v>64.406800000000004</v>
      </c>
      <c r="G18" s="7">
        <v>58.181800000000003</v>
      </c>
      <c r="H18" s="7">
        <v>68</v>
      </c>
      <c r="I18" s="7">
        <v>45.714300000000001</v>
      </c>
      <c r="J18" s="7">
        <v>46.376800000000003</v>
      </c>
      <c r="K18" s="7">
        <v>46.376800000000003</v>
      </c>
      <c r="L18" s="7">
        <v>75.714299999999994</v>
      </c>
      <c r="M18" s="7">
        <v>78.571399999999997</v>
      </c>
      <c r="N18" s="7">
        <v>83.823499999999996</v>
      </c>
      <c r="O18" s="7">
        <v>67.142899999999997</v>
      </c>
      <c r="P18" s="7">
        <v>79.591800000000006</v>
      </c>
      <c r="Q18" s="7">
        <v>58.571399999999997</v>
      </c>
      <c r="R18" s="7" t="s">
        <v>21</v>
      </c>
      <c r="S18" s="7"/>
      <c r="T18" s="7"/>
      <c r="U18" s="7"/>
      <c r="V18" s="7"/>
    </row>
    <row r="19" spans="1:22" ht="18" customHeight="1">
      <c r="A19" s="4" t="s">
        <v>30</v>
      </c>
      <c r="B19" s="7">
        <v>63.380299999999998</v>
      </c>
      <c r="C19" s="7">
        <v>38.297899999999998</v>
      </c>
      <c r="D19" s="7">
        <v>49.2958</v>
      </c>
      <c r="E19" s="7">
        <v>71.831000000000003</v>
      </c>
      <c r="F19" s="7">
        <v>48.333300000000001</v>
      </c>
      <c r="G19" s="7">
        <v>51.785699999999999</v>
      </c>
      <c r="H19" s="7">
        <v>64</v>
      </c>
      <c r="I19" s="7">
        <v>46.478900000000003</v>
      </c>
      <c r="J19" s="7">
        <v>40</v>
      </c>
      <c r="K19" s="7">
        <v>41.428600000000003</v>
      </c>
      <c r="L19" s="7">
        <v>84.507000000000005</v>
      </c>
      <c r="M19" s="7">
        <v>82.857100000000003</v>
      </c>
      <c r="N19" s="7">
        <v>69.565200000000004</v>
      </c>
      <c r="O19" s="7">
        <v>73.239400000000003</v>
      </c>
      <c r="P19" s="7">
        <v>84</v>
      </c>
      <c r="Q19" s="7">
        <v>49.2958</v>
      </c>
      <c r="R19" s="7">
        <v>77.142899999999997</v>
      </c>
      <c r="S19" s="7" t="s">
        <v>21</v>
      </c>
      <c r="T19" s="7"/>
      <c r="U19" s="7"/>
      <c r="V19" s="7"/>
    </row>
    <row r="20" spans="1:22" ht="18" customHeight="1">
      <c r="A20" s="4" t="s">
        <v>31</v>
      </c>
      <c r="B20" s="7">
        <v>59.154899999999998</v>
      </c>
      <c r="C20" s="7">
        <v>34.0426</v>
      </c>
      <c r="D20" s="7">
        <v>50.7042</v>
      </c>
      <c r="E20" s="7">
        <v>73.239400000000003</v>
      </c>
      <c r="F20" s="7">
        <v>53.333300000000001</v>
      </c>
      <c r="G20" s="7">
        <v>48.214300000000001</v>
      </c>
      <c r="H20" s="7">
        <v>68</v>
      </c>
      <c r="I20" s="7">
        <v>49.2958</v>
      </c>
      <c r="J20" s="7">
        <v>42.857100000000003</v>
      </c>
      <c r="K20" s="7">
        <v>44.285699999999999</v>
      </c>
      <c r="L20" s="7">
        <v>84.507000000000005</v>
      </c>
      <c r="M20" s="7">
        <v>85.714299999999994</v>
      </c>
      <c r="N20" s="7">
        <v>72.463800000000006</v>
      </c>
      <c r="O20" s="7">
        <v>71.831000000000003</v>
      </c>
      <c r="P20" s="7">
        <v>86</v>
      </c>
      <c r="Q20" s="7">
        <v>47.887300000000003</v>
      </c>
      <c r="R20" s="7">
        <v>78.571399999999997</v>
      </c>
      <c r="S20" s="7">
        <v>90.140799999999999</v>
      </c>
      <c r="T20" s="7" t="s">
        <v>21</v>
      </c>
      <c r="U20" s="7"/>
      <c r="V20" s="7"/>
    </row>
    <row r="21" spans="1:22" ht="18" customHeight="1">
      <c r="A21" s="4" t="s">
        <v>32</v>
      </c>
      <c r="B21" s="7">
        <v>59.154899999999998</v>
      </c>
      <c r="C21" s="7">
        <v>57.446800000000003</v>
      </c>
      <c r="D21" s="7">
        <v>69.014099999999999</v>
      </c>
      <c r="E21" s="7">
        <v>69.014099999999999</v>
      </c>
      <c r="F21" s="7">
        <v>63.333300000000001</v>
      </c>
      <c r="G21" s="7">
        <v>78.571399999999997</v>
      </c>
      <c r="H21" s="7">
        <v>74</v>
      </c>
      <c r="I21" s="7">
        <v>47.887300000000003</v>
      </c>
      <c r="J21" s="7">
        <v>42.857100000000003</v>
      </c>
      <c r="K21" s="7">
        <v>41.428600000000003</v>
      </c>
      <c r="L21" s="7">
        <v>56.338000000000001</v>
      </c>
      <c r="M21" s="7">
        <v>58.571399999999997</v>
      </c>
      <c r="N21" s="7">
        <v>60.869599999999998</v>
      </c>
      <c r="O21" s="7">
        <v>61.971800000000002</v>
      </c>
      <c r="P21" s="7">
        <v>54</v>
      </c>
      <c r="Q21" s="7">
        <v>64.788700000000006</v>
      </c>
      <c r="R21" s="7">
        <v>70</v>
      </c>
      <c r="S21" s="7">
        <v>60.563400000000001</v>
      </c>
      <c r="T21" s="7">
        <v>60.563400000000001</v>
      </c>
      <c r="U21" s="7" t="s">
        <v>21</v>
      </c>
      <c r="V21" s="7"/>
    </row>
    <row r="22" spans="1:22" ht="18" customHeight="1">
      <c r="A22" s="4" t="s">
        <v>33</v>
      </c>
      <c r="B22" s="7">
        <v>58.823500000000003</v>
      </c>
      <c r="C22" s="7">
        <v>41.4634</v>
      </c>
      <c r="D22" s="7">
        <v>52.941200000000002</v>
      </c>
      <c r="E22" s="7">
        <v>78.431399999999996</v>
      </c>
      <c r="F22" s="7">
        <v>57.5</v>
      </c>
      <c r="G22" s="7">
        <v>54</v>
      </c>
      <c r="H22" s="7">
        <v>71.428600000000003</v>
      </c>
      <c r="I22" s="7">
        <v>52.941200000000002</v>
      </c>
      <c r="J22" s="7">
        <v>44</v>
      </c>
      <c r="K22" s="7">
        <v>44</v>
      </c>
      <c r="L22" s="7">
        <v>82.352900000000005</v>
      </c>
      <c r="M22" s="7">
        <v>84</v>
      </c>
      <c r="N22" s="7">
        <v>75.510199999999998</v>
      </c>
      <c r="O22" s="7">
        <v>66.666700000000006</v>
      </c>
      <c r="P22" s="7">
        <v>82.222200000000001</v>
      </c>
      <c r="Q22" s="7">
        <v>49.019599999999997</v>
      </c>
      <c r="R22" s="7">
        <v>80</v>
      </c>
      <c r="S22" s="7">
        <v>94.117599999999996</v>
      </c>
      <c r="T22" s="7">
        <v>94.117599999999996</v>
      </c>
      <c r="U22" s="7">
        <v>66.666700000000006</v>
      </c>
      <c r="V22" s="7" t="s"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activeCell="X11" sqref="X11"/>
    </sheetView>
  </sheetViews>
  <sheetFormatPr defaultRowHeight="15"/>
  <cols>
    <col min="2" max="22" width="5.7109375" customWidth="1"/>
  </cols>
  <sheetData>
    <row r="1" spans="1:22" ht="20.25">
      <c r="A1" s="11"/>
      <c r="B1" s="4" t="s">
        <v>0</v>
      </c>
      <c r="C1" s="5" t="s">
        <v>23</v>
      </c>
      <c r="D1" s="6" t="s">
        <v>24</v>
      </c>
      <c r="E1" s="6" t="s">
        <v>25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26</v>
      </c>
      <c r="P1" s="4" t="s">
        <v>27</v>
      </c>
      <c r="Q1" s="4" t="s">
        <v>28</v>
      </c>
      <c r="R1" s="4" t="s">
        <v>29</v>
      </c>
      <c r="S1" s="4" t="s">
        <v>30</v>
      </c>
      <c r="T1" s="4" t="s">
        <v>31</v>
      </c>
      <c r="U1" s="4" t="s">
        <v>32</v>
      </c>
      <c r="V1" s="4" t="s">
        <v>33</v>
      </c>
    </row>
    <row r="2" spans="1:22" ht="18" customHeight="1">
      <c r="A2" s="4" t="s">
        <v>0</v>
      </c>
      <c r="B2" s="12">
        <v>71</v>
      </c>
      <c r="C2" s="12">
        <v>47</v>
      </c>
      <c r="D2" s="12">
        <v>71</v>
      </c>
      <c r="E2" s="12">
        <v>71</v>
      </c>
      <c r="F2" s="12">
        <v>60</v>
      </c>
      <c r="G2" s="12">
        <v>56</v>
      </c>
      <c r="H2" s="12">
        <v>50</v>
      </c>
      <c r="I2" s="12">
        <v>71</v>
      </c>
      <c r="J2" s="12">
        <v>70</v>
      </c>
      <c r="K2" s="12">
        <v>70</v>
      </c>
      <c r="L2" s="12">
        <v>71</v>
      </c>
      <c r="M2" s="12">
        <v>70</v>
      </c>
      <c r="N2" s="12">
        <v>69</v>
      </c>
      <c r="O2" s="12">
        <v>71</v>
      </c>
      <c r="P2" s="12">
        <v>50</v>
      </c>
      <c r="Q2" s="12">
        <v>71</v>
      </c>
      <c r="R2" s="12">
        <v>70</v>
      </c>
      <c r="S2" s="12">
        <v>71</v>
      </c>
      <c r="T2" s="12">
        <v>71</v>
      </c>
      <c r="U2" s="12">
        <v>71</v>
      </c>
      <c r="V2" s="12">
        <v>51</v>
      </c>
    </row>
    <row r="3" spans="1:22" ht="18" customHeight="1">
      <c r="A3" s="5" t="s">
        <v>23</v>
      </c>
      <c r="B3" s="12">
        <v>47</v>
      </c>
      <c r="C3" s="12">
        <v>47</v>
      </c>
      <c r="D3" s="12">
        <v>47</v>
      </c>
      <c r="E3" s="12">
        <v>47</v>
      </c>
      <c r="F3" s="12">
        <v>37</v>
      </c>
      <c r="G3" s="12">
        <v>47</v>
      </c>
      <c r="H3" s="12">
        <v>36</v>
      </c>
      <c r="I3" s="12">
        <v>47</v>
      </c>
      <c r="J3" s="12">
        <v>46</v>
      </c>
      <c r="K3" s="12">
        <v>46</v>
      </c>
      <c r="L3" s="12">
        <v>47</v>
      </c>
      <c r="M3" s="12">
        <v>47</v>
      </c>
      <c r="N3" s="12">
        <v>46</v>
      </c>
      <c r="O3" s="12">
        <v>47</v>
      </c>
      <c r="P3" s="12">
        <v>43</v>
      </c>
      <c r="Q3" s="12">
        <v>47</v>
      </c>
      <c r="R3" s="12">
        <v>47</v>
      </c>
      <c r="S3" s="12">
        <v>47</v>
      </c>
      <c r="T3" s="12">
        <v>47</v>
      </c>
      <c r="U3" s="12">
        <v>47</v>
      </c>
      <c r="V3" s="12">
        <v>41</v>
      </c>
    </row>
    <row r="4" spans="1:22" ht="18" customHeight="1">
      <c r="A4" s="6" t="s">
        <v>24</v>
      </c>
      <c r="B4" s="12">
        <v>71</v>
      </c>
      <c r="C4" s="12">
        <v>47</v>
      </c>
      <c r="D4" s="12">
        <v>71</v>
      </c>
      <c r="E4" s="12">
        <v>71</v>
      </c>
      <c r="F4" s="12">
        <v>60</v>
      </c>
      <c r="G4" s="12">
        <v>56</v>
      </c>
      <c r="H4" s="12">
        <v>50</v>
      </c>
      <c r="I4" s="12">
        <v>71</v>
      </c>
      <c r="J4" s="12">
        <v>70</v>
      </c>
      <c r="K4" s="12">
        <v>70</v>
      </c>
      <c r="L4" s="12">
        <v>71</v>
      </c>
      <c r="M4" s="12">
        <v>70</v>
      </c>
      <c r="N4" s="12">
        <v>69</v>
      </c>
      <c r="O4" s="12">
        <v>71</v>
      </c>
      <c r="P4" s="12">
        <v>50</v>
      </c>
      <c r="Q4" s="12">
        <v>71</v>
      </c>
      <c r="R4" s="12">
        <v>70</v>
      </c>
      <c r="S4" s="12">
        <v>71</v>
      </c>
      <c r="T4" s="12">
        <v>71</v>
      </c>
      <c r="U4" s="12">
        <v>71</v>
      </c>
      <c r="V4" s="12">
        <v>51</v>
      </c>
    </row>
    <row r="5" spans="1:22" ht="18" customHeight="1">
      <c r="A5" s="6" t="s">
        <v>25</v>
      </c>
      <c r="B5" s="12">
        <v>71</v>
      </c>
      <c r="C5" s="12">
        <v>47</v>
      </c>
      <c r="D5" s="12">
        <v>71</v>
      </c>
      <c r="E5" s="12">
        <v>71</v>
      </c>
      <c r="F5" s="12">
        <v>60</v>
      </c>
      <c r="G5" s="12">
        <v>56</v>
      </c>
      <c r="H5" s="12">
        <v>50</v>
      </c>
      <c r="I5" s="12">
        <v>71</v>
      </c>
      <c r="J5" s="12">
        <v>70</v>
      </c>
      <c r="K5" s="12">
        <v>70</v>
      </c>
      <c r="L5" s="12">
        <v>71</v>
      </c>
      <c r="M5" s="12">
        <v>70</v>
      </c>
      <c r="N5" s="12">
        <v>69</v>
      </c>
      <c r="O5" s="12">
        <v>71</v>
      </c>
      <c r="P5" s="12">
        <v>50</v>
      </c>
      <c r="Q5" s="12">
        <v>71</v>
      </c>
      <c r="R5" s="12">
        <v>70</v>
      </c>
      <c r="S5" s="12">
        <v>71</v>
      </c>
      <c r="T5" s="12">
        <v>71</v>
      </c>
      <c r="U5" s="12">
        <v>71</v>
      </c>
      <c r="V5" s="12">
        <v>51</v>
      </c>
    </row>
    <row r="6" spans="1:22" ht="18" customHeight="1">
      <c r="A6" s="4" t="s">
        <v>4</v>
      </c>
      <c r="B6" s="12">
        <v>60</v>
      </c>
      <c r="C6" s="12">
        <v>37</v>
      </c>
      <c r="D6" s="12">
        <v>60</v>
      </c>
      <c r="E6" s="12">
        <v>60</v>
      </c>
      <c r="F6" s="12">
        <v>60</v>
      </c>
      <c r="G6" s="12">
        <v>45</v>
      </c>
      <c r="H6" s="12">
        <v>40</v>
      </c>
      <c r="I6" s="12">
        <v>60</v>
      </c>
      <c r="J6" s="12">
        <v>59</v>
      </c>
      <c r="K6" s="12">
        <v>59</v>
      </c>
      <c r="L6" s="12">
        <v>60</v>
      </c>
      <c r="M6" s="12">
        <v>59</v>
      </c>
      <c r="N6" s="12">
        <v>58</v>
      </c>
      <c r="O6" s="12">
        <v>60</v>
      </c>
      <c r="P6" s="12">
        <v>39</v>
      </c>
      <c r="Q6" s="12">
        <v>60</v>
      </c>
      <c r="R6" s="12">
        <v>59</v>
      </c>
      <c r="S6" s="12">
        <v>60</v>
      </c>
      <c r="T6" s="12">
        <v>60</v>
      </c>
      <c r="U6" s="12">
        <v>60</v>
      </c>
      <c r="V6" s="12">
        <v>40</v>
      </c>
    </row>
    <row r="7" spans="1:22" ht="18" customHeight="1">
      <c r="A7" s="4" t="s">
        <v>5</v>
      </c>
      <c r="B7" s="12">
        <v>56</v>
      </c>
      <c r="C7" s="12">
        <v>47</v>
      </c>
      <c r="D7" s="12">
        <v>56</v>
      </c>
      <c r="E7" s="12">
        <v>56</v>
      </c>
      <c r="F7" s="12">
        <v>45</v>
      </c>
      <c r="G7" s="12">
        <v>56</v>
      </c>
      <c r="H7" s="12">
        <v>38</v>
      </c>
      <c r="I7" s="12">
        <v>56</v>
      </c>
      <c r="J7" s="12">
        <v>55</v>
      </c>
      <c r="K7" s="12">
        <v>55</v>
      </c>
      <c r="L7" s="12">
        <v>56</v>
      </c>
      <c r="M7" s="12">
        <v>55</v>
      </c>
      <c r="N7" s="12">
        <v>54</v>
      </c>
      <c r="O7" s="12">
        <v>56</v>
      </c>
      <c r="P7" s="12">
        <v>50</v>
      </c>
      <c r="Q7" s="12">
        <v>56</v>
      </c>
      <c r="R7" s="12">
        <v>55</v>
      </c>
      <c r="S7" s="12">
        <v>56</v>
      </c>
      <c r="T7" s="12">
        <v>56</v>
      </c>
      <c r="U7" s="12">
        <v>56</v>
      </c>
      <c r="V7" s="12">
        <v>50</v>
      </c>
    </row>
    <row r="8" spans="1:22" ht="18" customHeight="1">
      <c r="A8" s="4" t="s">
        <v>6</v>
      </c>
      <c r="B8" s="12">
        <v>50</v>
      </c>
      <c r="C8" s="12">
        <v>36</v>
      </c>
      <c r="D8" s="12">
        <v>50</v>
      </c>
      <c r="E8" s="12">
        <v>50</v>
      </c>
      <c r="F8" s="12">
        <v>40</v>
      </c>
      <c r="G8" s="12">
        <v>38</v>
      </c>
      <c r="H8" s="12">
        <v>50</v>
      </c>
      <c r="I8" s="12">
        <v>50</v>
      </c>
      <c r="J8" s="12">
        <v>49</v>
      </c>
      <c r="K8" s="12">
        <v>49</v>
      </c>
      <c r="L8" s="12">
        <v>50</v>
      </c>
      <c r="M8" s="12">
        <v>50</v>
      </c>
      <c r="N8" s="12">
        <v>49</v>
      </c>
      <c r="O8" s="12">
        <v>50</v>
      </c>
      <c r="P8" s="12">
        <v>38</v>
      </c>
      <c r="Q8" s="12">
        <v>50</v>
      </c>
      <c r="R8" s="12">
        <v>50</v>
      </c>
      <c r="S8" s="12">
        <v>50</v>
      </c>
      <c r="T8" s="12">
        <v>50</v>
      </c>
      <c r="U8" s="12">
        <v>50</v>
      </c>
      <c r="V8" s="12">
        <v>35</v>
      </c>
    </row>
    <row r="9" spans="1:22" ht="18" customHeight="1">
      <c r="A9" s="4" t="s">
        <v>7</v>
      </c>
      <c r="B9" s="12">
        <v>71</v>
      </c>
      <c r="C9" s="12">
        <v>47</v>
      </c>
      <c r="D9" s="12">
        <v>71</v>
      </c>
      <c r="E9" s="12">
        <v>71</v>
      </c>
      <c r="F9" s="12">
        <v>60</v>
      </c>
      <c r="G9" s="12">
        <v>56</v>
      </c>
      <c r="H9" s="12">
        <v>50</v>
      </c>
      <c r="I9" s="12">
        <v>71</v>
      </c>
      <c r="J9" s="12">
        <v>70</v>
      </c>
      <c r="K9" s="12">
        <v>70</v>
      </c>
      <c r="L9" s="12">
        <v>71</v>
      </c>
      <c r="M9" s="12">
        <v>70</v>
      </c>
      <c r="N9" s="12">
        <v>69</v>
      </c>
      <c r="O9" s="12">
        <v>71</v>
      </c>
      <c r="P9" s="12">
        <v>50</v>
      </c>
      <c r="Q9" s="12">
        <v>71</v>
      </c>
      <c r="R9" s="12">
        <v>70</v>
      </c>
      <c r="S9" s="12">
        <v>71</v>
      </c>
      <c r="T9" s="12">
        <v>71</v>
      </c>
      <c r="U9" s="12">
        <v>71</v>
      </c>
      <c r="V9" s="12">
        <v>51</v>
      </c>
    </row>
    <row r="10" spans="1:22" ht="18" customHeight="1">
      <c r="A10" s="4" t="s">
        <v>8</v>
      </c>
      <c r="B10" s="12">
        <v>70</v>
      </c>
      <c r="C10" s="12">
        <v>46</v>
      </c>
      <c r="D10" s="12">
        <v>70</v>
      </c>
      <c r="E10" s="12">
        <v>70</v>
      </c>
      <c r="F10" s="12">
        <v>59</v>
      </c>
      <c r="G10" s="12">
        <v>55</v>
      </c>
      <c r="H10" s="12">
        <v>49</v>
      </c>
      <c r="I10" s="12">
        <v>70</v>
      </c>
      <c r="J10" s="12">
        <v>70</v>
      </c>
      <c r="K10" s="12">
        <v>70</v>
      </c>
      <c r="L10" s="12">
        <v>70</v>
      </c>
      <c r="M10" s="12">
        <v>69</v>
      </c>
      <c r="N10" s="12">
        <v>68</v>
      </c>
      <c r="O10" s="12">
        <v>70</v>
      </c>
      <c r="P10" s="12">
        <v>49</v>
      </c>
      <c r="Q10" s="12">
        <v>70</v>
      </c>
      <c r="R10" s="12">
        <v>69</v>
      </c>
      <c r="S10" s="12">
        <v>70</v>
      </c>
      <c r="T10" s="12">
        <v>70</v>
      </c>
      <c r="U10" s="12">
        <v>70</v>
      </c>
      <c r="V10" s="12">
        <v>50</v>
      </c>
    </row>
    <row r="11" spans="1:22" ht="18" customHeight="1">
      <c r="A11" s="4" t="s">
        <v>9</v>
      </c>
      <c r="B11" s="12">
        <v>70</v>
      </c>
      <c r="C11" s="12">
        <v>46</v>
      </c>
      <c r="D11" s="12">
        <v>70</v>
      </c>
      <c r="E11" s="12">
        <v>70</v>
      </c>
      <c r="F11" s="12">
        <v>59</v>
      </c>
      <c r="G11" s="12">
        <v>55</v>
      </c>
      <c r="H11" s="12">
        <v>49</v>
      </c>
      <c r="I11" s="12">
        <v>70</v>
      </c>
      <c r="J11" s="12">
        <v>70</v>
      </c>
      <c r="K11" s="12">
        <v>70</v>
      </c>
      <c r="L11" s="12">
        <v>70</v>
      </c>
      <c r="M11" s="12">
        <v>69</v>
      </c>
      <c r="N11" s="12">
        <v>68</v>
      </c>
      <c r="O11" s="12">
        <v>70</v>
      </c>
      <c r="P11" s="12">
        <v>49</v>
      </c>
      <c r="Q11" s="12">
        <v>70</v>
      </c>
      <c r="R11" s="12">
        <v>69</v>
      </c>
      <c r="S11" s="12">
        <v>70</v>
      </c>
      <c r="T11" s="12">
        <v>70</v>
      </c>
      <c r="U11" s="12">
        <v>70</v>
      </c>
      <c r="V11" s="12">
        <v>50</v>
      </c>
    </row>
    <row r="12" spans="1:22" ht="18" customHeight="1">
      <c r="A12" s="4" t="s">
        <v>10</v>
      </c>
      <c r="B12" s="12">
        <v>71</v>
      </c>
      <c r="C12" s="12">
        <v>47</v>
      </c>
      <c r="D12" s="12">
        <v>71</v>
      </c>
      <c r="E12" s="12">
        <v>71</v>
      </c>
      <c r="F12" s="12">
        <v>60</v>
      </c>
      <c r="G12" s="12">
        <v>56</v>
      </c>
      <c r="H12" s="12">
        <v>50</v>
      </c>
      <c r="I12" s="12">
        <v>71</v>
      </c>
      <c r="J12" s="12">
        <v>70</v>
      </c>
      <c r="K12" s="12">
        <v>70</v>
      </c>
      <c r="L12" s="12">
        <v>71</v>
      </c>
      <c r="M12" s="12">
        <v>70</v>
      </c>
      <c r="N12" s="12">
        <v>69</v>
      </c>
      <c r="O12" s="12">
        <v>71</v>
      </c>
      <c r="P12" s="12">
        <v>50</v>
      </c>
      <c r="Q12" s="12">
        <v>71</v>
      </c>
      <c r="R12" s="12">
        <v>70</v>
      </c>
      <c r="S12" s="12">
        <v>71</v>
      </c>
      <c r="T12" s="12">
        <v>71</v>
      </c>
      <c r="U12" s="12">
        <v>71</v>
      </c>
      <c r="V12" s="12">
        <v>51</v>
      </c>
    </row>
    <row r="13" spans="1:22" ht="18" customHeight="1">
      <c r="A13" s="4" t="s">
        <v>11</v>
      </c>
      <c r="B13" s="12">
        <v>70</v>
      </c>
      <c r="C13" s="12">
        <v>47</v>
      </c>
      <c r="D13" s="12">
        <v>70</v>
      </c>
      <c r="E13" s="12">
        <v>70</v>
      </c>
      <c r="F13" s="12">
        <v>59</v>
      </c>
      <c r="G13" s="12">
        <v>55</v>
      </c>
      <c r="H13" s="12">
        <v>50</v>
      </c>
      <c r="I13" s="12">
        <v>70</v>
      </c>
      <c r="J13" s="12">
        <v>69</v>
      </c>
      <c r="K13" s="12">
        <v>69</v>
      </c>
      <c r="L13" s="12">
        <v>70</v>
      </c>
      <c r="M13" s="12">
        <v>70</v>
      </c>
      <c r="N13" s="12">
        <v>68</v>
      </c>
      <c r="O13" s="12">
        <v>70</v>
      </c>
      <c r="P13" s="12">
        <v>49</v>
      </c>
      <c r="Q13" s="12">
        <v>70</v>
      </c>
      <c r="R13" s="12">
        <v>70</v>
      </c>
      <c r="S13" s="12">
        <v>70</v>
      </c>
      <c r="T13" s="12">
        <v>70</v>
      </c>
      <c r="U13" s="12">
        <v>70</v>
      </c>
      <c r="V13" s="12">
        <v>50</v>
      </c>
    </row>
    <row r="14" spans="1:22" ht="18" customHeight="1">
      <c r="A14" s="4" t="s">
        <v>12</v>
      </c>
      <c r="B14" s="12">
        <v>69</v>
      </c>
      <c r="C14" s="12">
        <v>46</v>
      </c>
      <c r="D14" s="12">
        <v>69</v>
      </c>
      <c r="E14" s="12">
        <v>69</v>
      </c>
      <c r="F14" s="12">
        <v>58</v>
      </c>
      <c r="G14" s="12">
        <v>54</v>
      </c>
      <c r="H14" s="12">
        <v>49</v>
      </c>
      <c r="I14" s="12">
        <v>69</v>
      </c>
      <c r="J14" s="12">
        <v>68</v>
      </c>
      <c r="K14" s="12">
        <v>68</v>
      </c>
      <c r="L14" s="12">
        <v>69</v>
      </c>
      <c r="M14" s="12">
        <v>68</v>
      </c>
      <c r="N14" s="12">
        <v>69</v>
      </c>
      <c r="O14" s="12">
        <v>69</v>
      </c>
      <c r="P14" s="12">
        <v>48</v>
      </c>
      <c r="Q14" s="12">
        <v>69</v>
      </c>
      <c r="R14" s="12">
        <v>68</v>
      </c>
      <c r="S14" s="12">
        <v>69</v>
      </c>
      <c r="T14" s="12">
        <v>69</v>
      </c>
      <c r="U14" s="12">
        <v>69</v>
      </c>
      <c r="V14" s="12">
        <v>49</v>
      </c>
    </row>
    <row r="15" spans="1:22" ht="18" customHeight="1">
      <c r="A15" s="4" t="s">
        <v>26</v>
      </c>
      <c r="B15" s="12">
        <v>71</v>
      </c>
      <c r="C15" s="12">
        <v>47</v>
      </c>
      <c r="D15" s="12">
        <v>71</v>
      </c>
      <c r="E15" s="12">
        <v>71</v>
      </c>
      <c r="F15" s="12">
        <v>60</v>
      </c>
      <c r="G15" s="12">
        <v>56</v>
      </c>
      <c r="H15" s="12">
        <v>50</v>
      </c>
      <c r="I15" s="12">
        <v>71</v>
      </c>
      <c r="J15" s="12">
        <v>70</v>
      </c>
      <c r="K15" s="12">
        <v>70</v>
      </c>
      <c r="L15" s="12">
        <v>71</v>
      </c>
      <c r="M15" s="12">
        <v>70</v>
      </c>
      <c r="N15" s="12">
        <v>69</v>
      </c>
      <c r="O15" s="12">
        <v>71</v>
      </c>
      <c r="P15" s="12">
        <v>50</v>
      </c>
      <c r="Q15" s="12">
        <v>71</v>
      </c>
      <c r="R15" s="12">
        <v>70</v>
      </c>
      <c r="S15" s="12">
        <v>71</v>
      </c>
      <c r="T15" s="12">
        <v>71</v>
      </c>
      <c r="U15" s="12">
        <v>71</v>
      </c>
      <c r="V15" s="12">
        <v>51</v>
      </c>
    </row>
    <row r="16" spans="1:22" ht="18" customHeight="1">
      <c r="A16" s="4" t="s">
        <v>27</v>
      </c>
      <c r="B16" s="12">
        <v>50</v>
      </c>
      <c r="C16" s="12">
        <v>43</v>
      </c>
      <c r="D16" s="12">
        <v>50</v>
      </c>
      <c r="E16" s="12">
        <v>50</v>
      </c>
      <c r="F16" s="12">
        <v>39</v>
      </c>
      <c r="G16" s="12">
        <v>50</v>
      </c>
      <c r="H16" s="12">
        <v>38</v>
      </c>
      <c r="I16" s="12">
        <v>50</v>
      </c>
      <c r="J16" s="12">
        <v>49</v>
      </c>
      <c r="K16" s="12">
        <v>49</v>
      </c>
      <c r="L16" s="12">
        <v>50</v>
      </c>
      <c r="M16" s="12">
        <v>49</v>
      </c>
      <c r="N16" s="12">
        <v>48</v>
      </c>
      <c r="O16" s="12">
        <v>50</v>
      </c>
      <c r="P16" s="12">
        <v>50</v>
      </c>
      <c r="Q16" s="12">
        <v>50</v>
      </c>
      <c r="R16" s="12">
        <v>49</v>
      </c>
      <c r="S16" s="12">
        <v>50</v>
      </c>
      <c r="T16" s="12">
        <v>50</v>
      </c>
      <c r="U16" s="12">
        <v>50</v>
      </c>
      <c r="V16" s="12">
        <v>45</v>
      </c>
    </row>
    <row r="17" spans="1:22" ht="18" customHeight="1">
      <c r="A17" s="4" t="s">
        <v>28</v>
      </c>
      <c r="B17" s="12">
        <v>71</v>
      </c>
      <c r="C17" s="12">
        <v>47</v>
      </c>
      <c r="D17" s="12">
        <v>71</v>
      </c>
      <c r="E17" s="12">
        <v>71</v>
      </c>
      <c r="F17" s="12">
        <v>60</v>
      </c>
      <c r="G17" s="12">
        <v>56</v>
      </c>
      <c r="H17" s="12">
        <v>50</v>
      </c>
      <c r="I17" s="12">
        <v>71</v>
      </c>
      <c r="J17" s="12">
        <v>70</v>
      </c>
      <c r="K17" s="12">
        <v>70</v>
      </c>
      <c r="L17" s="12">
        <v>71</v>
      </c>
      <c r="M17" s="12">
        <v>70</v>
      </c>
      <c r="N17" s="12">
        <v>69</v>
      </c>
      <c r="O17" s="12">
        <v>71</v>
      </c>
      <c r="P17" s="12">
        <v>50</v>
      </c>
      <c r="Q17" s="12">
        <v>71</v>
      </c>
      <c r="R17" s="12">
        <v>70</v>
      </c>
      <c r="S17" s="12">
        <v>71</v>
      </c>
      <c r="T17" s="12">
        <v>71</v>
      </c>
      <c r="U17" s="12">
        <v>71</v>
      </c>
      <c r="V17" s="12">
        <v>51</v>
      </c>
    </row>
    <row r="18" spans="1:22" ht="18" customHeight="1">
      <c r="A18" s="4" t="s">
        <v>29</v>
      </c>
      <c r="B18" s="12">
        <v>70</v>
      </c>
      <c r="C18" s="12">
        <v>47</v>
      </c>
      <c r="D18" s="12">
        <v>70</v>
      </c>
      <c r="E18" s="12">
        <v>70</v>
      </c>
      <c r="F18" s="12">
        <v>59</v>
      </c>
      <c r="G18" s="12">
        <v>55</v>
      </c>
      <c r="H18" s="12">
        <v>50</v>
      </c>
      <c r="I18" s="12">
        <v>70</v>
      </c>
      <c r="J18" s="12">
        <v>69</v>
      </c>
      <c r="K18" s="12">
        <v>69</v>
      </c>
      <c r="L18" s="12">
        <v>70</v>
      </c>
      <c r="M18" s="12">
        <v>70</v>
      </c>
      <c r="N18" s="12">
        <v>68</v>
      </c>
      <c r="O18" s="12">
        <v>70</v>
      </c>
      <c r="P18" s="12">
        <v>49</v>
      </c>
      <c r="Q18" s="12">
        <v>70</v>
      </c>
      <c r="R18" s="12">
        <v>70</v>
      </c>
      <c r="S18" s="12">
        <v>70</v>
      </c>
      <c r="T18" s="12">
        <v>70</v>
      </c>
      <c r="U18" s="12">
        <v>70</v>
      </c>
      <c r="V18" s="12">
        <v>50</v>
      </c>
    </row>
    <row r="19" spans="1:22" ht="18" customHeight="1">
      <c r="A19" s="4" t="s">
        <v>30</v>
      </c>
      <c r="B19" s="12">
        <v>71</v>
      </c>
      <c r="C19" s="12">
        <v>47</v>
      </c>
      <c r="D19" s="12">
        <v>71</v>
      </c>
      <c r="E19" s="12">
        <v>71</v>
      </c>
      <c r="F19" s="12">
        <v>60</v>
      </c>
      <c r="G19" s="12">
        <v>56</v>
      </c>
      <c r="H19" s="12">
        <v>50</v>
      </c>
      <c r="I19" s="12">
        <v>71</v>
      </c>
      <c r="J19" s="12">
        <v>70</v>
      </c>
      <c r="K19" s="12">
        <v>70</v>
      </c>
      <c r="L19" s="12">
        <v>71</v>
      </c>
      <c r="M19" s="12">
        <v>70</v>
      </c>
      <c r="N19" s="12">
        <v>69</v>
      </c>
      <c r="O19" s="12">
        <v>71</v>
      </c>
      <c r="P19" s="12">
        <v>50</v>
      </c>
      <c r="Q19" s="12">
        <v>71</v>
      </c>
      <c r="R19" s="12">
        <v>70</v>
      </c>
      <c r="S19" s="12">
        <v>71</v>
      </c>
      <c r="T19" s="12">
        <v>71</v>
      </c>
      <c r="U19" s="12">
        <v>71</v>
      </c>
      <c r="V19" s="12">
        <v>51</v>
      </c>
    </row>
    <row r="20" spans="1:22" ht="18" customHeight="1">
      <c r="A20" s="4" t="s">
        <v>31</v>
      </c>
      <c r="B20" s="12">
        <v>71</v>
      </c>
      <c r="C20" s="12">
        <v>47</v>
      </c>
      <c r="D20" s="12">
        <v>71</v>
      </c>
      <c r="E20" s="12">
        <v>71</v>
      </c>
      <c r="F20" s="12">
        <v>60</v>
      </c>
      <c r="G20" s="12">
        <v>56</v>
      </c>
      <c r="H20" s="12">
        <v>50</v>
      </c>
      <c r="I20" s="12">
        <v>71</v>
      </c>
      <c r="J20" s="12">
        <v>70</v>
      </c>
      <c r="K20" s="12">
        <v>70</v>
      </c>
      <c r="L20" s="12">
        <v>71</v>
      </c>
      <c r="M20" s="12">
        <v>70</v>
      </c>
      <c r="N20" s="12">
        <v>69</v>
      </c>
      <c r="O20" s="12">
        <v>71</v>
      </c>
      <c r="P20" s="12">
        <v>50</v>
      </c>
      <c r="Q20" s="12">
        <v>71</v>
      </c>
      <c r="R20" s="12">
        <v>70</v>
      </c>
      <c r="S20" s="12">
        <v>71</v>
      </c>
      <c r="T20" s="12">
        <v>71</v>
      </c>
      <c r="U20" s="12">
        <v>71</v>
      </c>
      <c r="V20" s="12">
        <v>51</v>
      </c>
    </row>
    <row r="21" spans="1:22" ht="18" customHeight="1">
      <c r="A21" s="4" t="s">
        <v>32</v>
      </c>
      <c r="B21" s="12">
        <v>71</v>
      </c>
      <c r="C21" s="12">
        <v>47</v>
      </c>
      <c r="D21" s="12">
        <v>71</v>
      </c>
      <c r="E21" s="12">
        <v>71</v>
      </c>
      <c r="F21" s="12">
        <v>60</v>
      </c>
      <c r="G21" s="12">
        <v>56</v>
      </c>
      <c r="H21" s="12">
        <v>50</v>
      </c>
      <c r="I21" s="12">
        <v>71</v>
      </c>
      <c r="J21" s="12">
        <v>70</v>
      </c>
      <c r="K21" s="12">
        <v>70</v>
      </c>
      <c r="L21" s="12">
        <v>71</v>
      </c>
      <c r="M21" s="12">
        <v>70</v>
      </c>
      <c r="N21" s="12">
        <v>69</v>
      </c>
      <c r="O21" s="12">
        <v>71</v>
      </c>
      <c r="P21" s="12">
        <v>50</v>
      </c>
      <c r="Q21" s="12">
        <v>71</v>
      </c>
      <c r="R21" s="12">
        <v>70</v>
      </c>
      <c r="S21" s="12">
        <v>71</v>
      </c>
      <c r="T21" s="12">
        <v>71</v>
      </c>
      <c r="U21" s="12">
        <v>71</v>
      </c>
      <c r="V21" s="12">
        <v>51</v>
      </c>
    </row>
    <row r="22" spans="1:22" ht="18" customHeight="1">
      <c r="A22" s="4" t="s">
        <v>33</v>
      </c>
      <c r="B22" s="12">
        <v>51</v>
      </c>
      <c r="C22" s="12">
        <v>41</v>
      </c>
      <c r="D22" s="12">
        <v>51</v>
      </c>
      <c r="E22" s="12">
        <v>51</v>
      </c>
      <c r="F22" s="12">
        <v>40</v>
      </c>
      <c r="G22" s="12">
        <v>50</v>
      </c>
      <c r="H22" s="12">
        <v>35</v>
      </c>
      <c r="I22" s="12">
        <v>51</v>
      </c>
      <c r="J22" s="12">
        <v>50</v>
      </c>
      <c r="K22" s="12">
        <v>50</v>
      </c>
      <c r="L22" s="12">
        <v>51</v>
      </c>
      <c r="M22" s="12">
        <v>50</v>
      </c>
      <c r="N22" s="12">
        <v>49</v>
      </c>
      <c r="O22" s="12">
        <v>51</v>
      </c>
      <c r="P22" s="12">
        <v>45</v>
      </c>
      <c r="Q22" s="12">
        <v>51</v>
      </c>
      <c r="R22" s="12">
        <v>50</v>
      </c>
      <c r="S22" s="12">
        <v>51</v>
      </c>
      <c r="T22" s="12">
        <v>51</v>
      </c>
      <c r="U22" s="12">
        <v>51</v>
      </c>
      <c r="V22" s="12">
        <v>51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activeCell="A2" sqref="A2:A22"/>
    </sheetView>
  </sheetViews>
  <sheetFormatPr defaultRowHeight="15"/>
  <cols>
    <col min="1" max="22" width="5.7109375" style="9" customWidth="1"/>
  </cols>
  <sheetData>
    <row r="1" spans="1:22" ht="18" customHeight="1">
      <c r="A1" s="8"/>
      <c r="B1" s="4" t="s">
        <v>0</v>
      </c>
      <c r="C1" s="5" t="s">
        <v>23</v>
      </c>
      <c r="D1" s="6" t="s">
        <v>24</v>
      </c>
      <c r="E1" s="6" t="s">
        <v>25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26</v>
      </c>
      <c r="P1" s="4" t="s">
        <v>27</v>
      </c>
      <c r="Q1" s="4" t="s">
        <v>28</v>
      </c>
      <c r="R1" s="4" t="s">
        <v>29</v>
      </c>
      <c r="S1" s="4" t="s">
        <v>30</v>
      </c>
      <c r="T1" s="4" t="s">
        <v>31</v>
      </c>
      <c r="U1" s="4" t="s">
        <v>32</v>
      </c>
      <c r="V1" s="4" t="s">
        <v>33</v>
      </c>
    </row>
    <row r="2" spans="1:22" ht="18" customHeight="1">
      <c r="A2" s="4" t="s">
        <v>0</v>
      </c>
      <c r="B2" s="7" t="s">
        <v>21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8" customHeight="1">
      <c r="A3" s="5" t="s">
        <v>23</v>
      </c>
      <c r="B3" s="7">
        <f>(SQRT(('Ath.2Cor-Titus.%agree'!B3*(100-'Ath.2Cor-Titus.%agree'!B3))/CompCount!B3))*1.96</f>
        <v>14.030238236220292</v>
      </c>
      <c r="C3" s="7" t="s">
        <v>21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8" customHeight="1">
      <c r="A4" s="6" t="s">
        <v>24</v>
      </c>
      <c r="B4" s="7">
        <f>(SQRT(('Ath.2Cor-Titus.%agree'!B4*(100-'Ath.2Cor-Titus.%agree'!B4))/CompCount!B4))*1.96</f>
        <v>11.490027678499374</v>
      </c>
      <c r="C4" s="7">
        <f>(SQRT(('Ath.2Cor-Titus.%agree'!C4*(100-'Ath.2Cor-Titus.%agree'!C4))/CompCount!C4))*1.96</f>
        <v>13.897753211063598</v>
      </c>
      <c r="D4" s="7" t="s">
        <v>21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customHeight="1">
      <c r="A5" s="6" t="s">
        <v>25</v>
      </c>
      <c r="B5" s="7">
        <f>(SQRT(('Ath.2Cor-Titus.%agree'!B5*(100-'Ath.2Cor-Titus.%agree'!B5))/CompCount!B5))*1.96</f>
        <v>11.367939506471391</v>
      </c>
      <c r="C5" s="7">
        <f>(SQRT(('Ath.2Cor-Titus.%agree'!C5*(100-'Ath.2Cor-Titus.%agree'!C5))/CompCount!C5))*1.96</f>
        <v>14.291533407028311</v>
      </c>
      <c r="D5" s="7">
        <f>(SQRT(('Ath.2Cor-Titus.%agree'!D5*(100-'Ath.2Cor-Titus.%agree'!D5))/CompCount!D5))*1.96</f>
        <v>10.616059592574761</v>
      </c>
      <c r="E5" s="7" t="s">
        <v>21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8" customHeight="1">
      <c r="A6" s="4" t="s">
        <v>4</v>
      </c>
      <c r="B6" s="7">
        <f>(SQRT(('Ath.2Cor-Titus.%agree'!B6*(100-'Ath.2Cor-Titus.%agree'!B6))/CompCount!B6))*1.96</f>
        <v>12.588327927091827</v>
      </c>
      <c r="C6" s="7">
        <f>(SQRT(('Ath.2Cor-Titus.%agree'!C6*(100-'Ath.2Cor-Titus.%agree'!C6))/CompCount!C6))*1.96</f>
        <v>16.058053895657995</v>
      </c>
      <c r="D6" s="7">
        <f>(SQRT(('Ath.2Cor-Titus.%agree'!D6*(100-'Ath.2Cor-Titus.%agree'!D6))/CompCount!D6))*1.96</f>
        <v>11.595516374875247</v>
      </c>
      <c r="E6" s="7">
        <f>(SQRT(('Ath.2Cor-Titus.%agree'!E6*(100-'Ath.2Cor-Titus.%agree'!E6))/CompCount!E6))*1.96</f>
        <v>11.595516374875247</v>
      </c>
      <c r="F6" s="7" t="s">
        <v>21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8" customHeight="1">
      <c r="A7" s="4" t="s">
        <v>5</v>
      </c>
      <c r="B7" s="7">
        <f>(SQRT(('Ath.2Cor-Titus.%agree'!B7*(100-'Ath.2Cor-Titus.%agree'!B7))/CompCount!B7))*1.96</f>
        <v>13.020417869633601</v>
      </c>
      <c r="C7" s="7">
        <f>(SQRT(('Ath.2Cor-Titus.%agree'!C7*(100-'Ath.2Cor-Titus.%agree'!C7))/CompCount!C7))*1.96</f>
        <v>12.788527536013079</v>
      </c>
      <c r="D7" s="7">
        <f>(SQRT(('Ath.2Cor-Titus.%agree'!D7*(100-'Ath.2Cor-Titus.%agree'!D7))/CompCount!D7))*1.96</f>
        <v>11.341296222213755</v>
      </c>
      <c r="E7" s="7">
        <f>(SQRT(('Ath.2Cor-Titus.%agree'!E7*(100-'Ath.2Cor-Titus.%agree'!E7))/CompCount!E7))*1.96</f>
        <v>12.549901513557227</v>
      </c>
      <c r="F7" s="7">
        <f>(SQRT(('Ath.2Cor-Titus.%agree'!F7*(100-'Ath.2Cor-Titus.%agree'!F7))/CompCount!F7))*1.96</f>
        <v>14.313816169468341</v>
      </c>
      <c r="G7" s="7" t="s">
        <v>21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" customHeight="1">
      <c r="A8" s="4" t="s">
        <v>6</v>
      </c>
      <c r="B8" s="7">
        <f>(SQRT(('Ath.2Cor-Titus.%agree'!B8*(100-'Ath.2Cor-Titus.%agree'!B8))/CompCount!B8))*1.96</f>
        <v>11.482321716447418</v>
      </c>
      <c r="C8" s="7">
        <f>(SQRT(('Ath.2Cor-Titus.%agree'!C8*(100-'Ath.2Cor-Titus.%agree'!C8))/CompCount!C8))*1.96</f>
        <v>16.333333333333336</v>
      </c>
      <c r="D8" s="7">
        <f>(SQRT(('Ath.2Cor-Titus.%agree'!D8*(100-'Ath.2Cor-Titus.%agree'!D8))/CompCount!D8))*1.96</f>
        <v>12.445614167247834</v>
      </c>
      <c r="E8" s="7">
        <f>(SQRT(('Ath.2Cor-Titus.%agree'!E8*(100-'Ath.2Cor-Titus.%agree'!E8))/CompCount!E8))*1.96</f>
        <v>12.158320936708325</v>
      </c>
      <c r="F8" s="7">
        <f>(SQRT(('Ath.2Cor-Titus.%agree'!F8*(100-'Ath.2Cor-Titus.%agree'!F8))/CompCount!F8))*1.96</f>
        <v>12.396128427860047</v>
      </c>
      <c r="G8" s="7">
        <f>(SQRT(('Ath.2Cor-Titus.%agree'!G8*(100-'Ath.2Cor-Titus.%agree'!G8))/CompCount!G8))*1.96</f>
        <v>14.001022319868172</v>
      </c>
      <c r="H8" s="7" t="s">
        <v>21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" customHeight="1">
      <c r="A9" s="4" t="s">
        <v>7</v>
      </c>
      <c r="B9" s="7">
        <f>(SQRT(('Ath.2Cor-Titus.%agree'!B9*(100-'Ath.2Cor-Titus.%agree'!B9))/CompCount!B9))*1.96</f>
        <v>11.620073097055204</v>
      </c>
      <c r="C9" s="7">
        <f>(SQRT(('Ath.2Cor-Titus.%agree'!C9*(100-'Ath.2Cor-Titus.%agree'!C9))/CompCount!C9))*1.96</f>
        <v>14.030238236220292</v>
      </c>
      <c r="D9" s="7">
        <f>(SQRT(('Ath.2Cor-Titus.%agree'!D9*(100-'Ath.2Cor-Titus.%agree'!D9))/CompCount!D9))*1.96</f>
        <v>11.43384343565817</v>
      </c>
      <c r="E9" s="7">
        <f>(SQRT(('Ath.2Cor-Titus.%agree'!E9*(100-'Ath.2Cor-Titus.%agree'!E9))/CompCount!E9))*1.96</f>
        <v>11.573795953448148</v>
      </c>
      <c r="F9" s="7">
        <f>(SQRT(('Ath.2Cor-Titus.%agree'!F9*(100-'Ath.2Cor-Titus.%agree'!F9))/CompCount!F9))*1.96</f>
        <v>12.644714615232308</v>
      </c>
      <c r="G9" s="7">
        <f>(SQRT(('Ath.2Cor-Titus.%agree'!G9*(100-'Ath.2Cor-Titus.%agree'!G9))/CompCount!G9))*1.96</f>
        <v>13.020417869633601</v>
      </c>
      <c r="H9" s="7">
        <f>(SQRT(('Ath.2Cor-Titus.%agree'!H9*(100-'Ath.2Cor-Titus.%agree'!H9))/CompCount!H9))*1.96</f>
        <v>13.814871986377579</v>
      </c>
      <c r="I9" s="7" t="s">
        <v>21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" customHeight="1">
      <c r="A10" s="4" t="s">
        <v>8</v>
      </c>
      <c r="B10" s="7">
        <f>(SQRT(('Ath.2Cor-Titus.%agree'!B10*(100-'Ath.2Cor-Titus.%agree'!B10))/CompCount!B10))*1.96</f>
        <v>11.47658485787475</v>
      </c>
      <c r="C10" s="7">
        <f>(SQRT(('Ath.2Cor-Titus.%agree'!C10*(100-'Ath.2Cor-Titus.%agree'!C10))/CompCount!C10))*1.96</f>
        <v>14.435648212436117</v>
      </c>
      <c r="D10" s="7">
        <f>(SQRT(('Ath.2Cor-Titus.%agree'!D10*(100-'Ath.2Cor-Titus.%agree'!D10))/CompCount!D10))*1.96</f>
        <v>11.47658485787475</v>
      </c>
      <c r="E10" s="7">
        <f>(SQRT(('Ath.2Cor-Titus.%agree'!E10*(100-'Ath.2Cor-Titus.%agree'!E10))/CompCount!E10))*1.96</f>
        <v>11.53984518440153</v>
      </c>
      <c r="F10" s="7">
        <f>(SQRT(('Ath.2Cor-Titus.%agree'!F10*(100-'Ath.2Cor-Titus.%agree'!F10))/CompCount!F10))*1.96</f>
        <v>12.60920025341904</v>
      </c>
      <c r="G10" s="7">
        <f>(SQRT(('Ath.2Cor-Titus.%agree'!G10*(100-'Ath.2Cor-Titus.%agree'!G10))/CompCount!G10))*1.96</f>
        <v>12.839884097095423</v>
      </c>
      <c r="H10" s="7">
        <f>(SQRT(('Ath.2Cor-Titus.%agree'!H10*(100-'Ath.2Cor-Titus.%agree'!H10))/CompCount!H10))*1.96</f>
        <v>13.997084291132062</v>
      </c>
      <c r="I10" s="7">
        <f>(SQRT(('Ath.2Cor-Titus.%agree'!I10*(100-'Ath.2Cor-Titus.%agree'!I10))/CompCount!I10))*1.96</f>
        <v>11.003268576195856</v>
      </c>
      <c r="J10" s="7" t="s">
        <v>21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" customHeight="1">
      <c r="A11" s="4" t="s">
        <v>9</v>
      </c>
      <c r="B11" s="7">
        <f>(SQRT(('Ath.2Cor-Titus.%agree'!B11*(100-'Ath.2Cor-Titus.%agree'!B11))/CompCount!B11))*1.96</f>
        <v>11.593099947809439</v>
      </c>
      <c r="C11" s="7">
        <f>(SQRT(('Ath.2Cor-Titus.%agree'!C11*(100-'Ath.2Cor-Titus.%agree'!C11))/CompCount!C11))*1.96</f>
        <v>14.435648212436117</v>
      </c>
      <c r="D11" s="7">
        <f>(SQRT(('Ath.2Cor-Titus.%agree'!D11*(100-'Ath.2Cor-Titus.%agree'!D11))/CompCount!D11))*1.96</f>
        <v>11.47658485787475</v>
      </c>
      <c r="E11" s="7">
        <f>(SQRT(('Ath.2Cor-Titus.%agree'!E11*(100-'Ath.2Cor-Titus.%agree'!E11))/CompCount!E11))*1.96</f>
        <v>11.593099947809439</v>
      </c>
      <c r="F11" s="7">
        <f>(SQRT(('Ath.2Cor-Titus.%agree'!F11*(100-'Ath.2Cor-Titus.%agree'!F11))/CompCount!F11))*1.96</f>
        <v>12.60920025341904</v>
      </c>
      <c r="G11" s="7">
        <f>(SQRT(('Ath.2Cor-Titus.%agree'!G11*(100-'Ath.2Cor-Titus.%agree'!G11))/CompCount!G11))*1.96</f>
        <v>12.839884097095423</v>
      </c>
      <c r="H11" s="7">
        <f>(SQRT(('Ath.2Cor-Titus.%agree'!H11*(100-'Ath.2Cor-Titus.%agree'!H11))/CompCount!H11))*1.96</f>
        <v>13.997084291132062</v>
      </c>
      <c r="I11" s="7">
        <f>(SQRT(('Ath.2Cor-Titus.%agree'!I11*(100-'Ath.2Cor-Titus.%agree'!I11))/CompCount!I11))*1.96</f>
        <v>10.583002069354196</v>
      </c>
      <c r="J11" s="7">
        <f>(SQRT(('Ath.2Cor-Titus.%agree'!J11*(100-'Ath.2Cor-Titus.%agree'!J11))/CompCount!J11))*1.96</f>
        <v>5.4376529348597433</v>
      </c>
      <c r="K11" s="7" t="s">
        <v>21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" customHeight="1">
      <c r="A12" s="4" t="s">
        <v>10</v>
      </c>
      <c r="B12" s="7">
        <f>(SQRT(('Ath.2Cor-Titus.%agree'!B12*(100-'Ath.2Cor-Titus.%agree'!B12))/CompCount!B12))*1.96</f>
        <v>11.367939506471391</v>
      </c>
      <c r="C12" s="7">
        <f>(SQRT(('Ath.2Cor-Titus.%agree'!C12*(100-'Ath.2Cor-Titus.%agree'!C12))/CompCount!C12))*1.96</f>
        <v>13.54722260735198</v>
      </c>
      <c r="D12" s="7">
        <f>(SQRT(('Ath.2Cor-Titus.%agree'!D12*(100-'Ath.2Cor-Titus.%agree'!D12))/CompCount!D12))*1.96</f>
        <v>11.60158517906325</v>
      </c>
      <c r="E12" s="7">
        <f>(SQRT(('Ath.2Cor-Titus.%agree'!E12*(100-'Ath.2Cor-Titus.%agree'!E12))/CompCount!E12))*1.96</f>
        <v>10.885620834311025</v>
      </c>
      <c r="F12" s="7">
        <f>(SQRT(('Ath.2Cor-Titus.%agree'!F12*(100-'Ath.2Cor-Titus.%agree'!F12))/CompCount!F12))*1.96</f>
        <v>12.651745597610894</v>
      </c>
      <c r="G12" s="7">
        <f>(SQRT(('Ath.2Cor-Titus.%agree'!G12*(100-'Ath.2Cor-Titus.%agree'!G12))/CompCount!G12))*1.96</f>
        <v>13.087446408676751</v>
      </c>
      <c r="H12" s="7">
        <f>(SQRT(('Ath.2Cor-Titus.%agree'!H12*(100-'Ath.2Cor-Titus.%agree'!H12))/CompCount!H12))*1.96</f>
        <v>13.304921194806077</v>
      </c>
      <c r="I12" s="7">
        <f>(SQRT(('Ath.2Cor-Titus.%agree'!I12*(100-'Ath.2Cor-Titus.%agree'!I12))/CompCount!I12))*1.96</f>
        <v>11.60158517906325</v>
      </c>
      <c r="J12" s="7">
        <f>(SQRT(('Ath.2Cor-Titus.%agree'!J12*(100-'Ath.2Cor-Titus.%agree'!J12))/CompCount!J12))*1.96</f>
        <v>11.53984518440153</v>
      </c>
      <c r="K12" s="7">
        <f>(SQRT(('Ath.2Cor-Titus.%agree'!K12*(100-'Ath.2Cor-Titus.%agree'!K12))/CompCount!K12))*1.96</f>
        <v>11.593099947809439</v>
      </c>
      <c r="L12" s="7" t="s">
        <v>21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" customHeight="1">
      <c r="A13" s="4" t="s">
        <v>11</v>
      </c>
      <c r="B13" s="7">
        <f>(SQRT(('Ath.2Cor-Titus.%agree'!B13*(100-'Ath.2Cor-Titus.%agree'!B13))/CompCount!B13))*1.96</f>
        <v>11.53984518440153</v>
      </c>
      <c r="C13" s="7">
        <f>(SQRT(('Ath.2Cor-Titus.%agree'!C13*(100-'Ath.2Cor-Titus.%agree'!C13))/CompCount!C13))*1.96</f>
        <v>13.737077211922868</v>
      </c>
      <c r="D13" s="7">
        <f>(SQRT(('Ath.2Cor-Titus.%agree'!D13*(100-'Ath.2Cor-Titus.%agree'!D13))/CompCount!D13))*1.96</f>
        <v>11.708458289627853</v>
      </c>
      <c r="E13" s="7">
        <f>(SQRT(('Ath.2Cor-Titus.%agree'!E13*(100-'Ath.2Cor-Titus.%agree'!E13))/CompCount!E13))*1.96</f>
        <v>10.735362127101256</v>
      </c>
      <c r="F13" s="7">
        <f>(SQRT(('Ath.2Cor-Titus.%agree'!F13*(100-'Ath.2Cor-Titus.%agree'!F13))/CompCount!F13))*1.96</f>
        <v>12.534809953698906</v>
      </c>
      <c r="G13" s="7">
        <f>(SQRT(('Ath.2Cor-Titus.%agree'!G13*(100-'Ath.2Cor-Titus.%agree'!G13))/CompCount!G13))*1.96</f>
        <v>13.212132895369043</v>
      </c>
      <c r="H13" s="7">
        <f>(SQRT(('Ath.2Cor-Titus.%agree'!H13*(100-'Ath.2Cor-Titus.%agree'!H13))/CompCount!H13))*1.96</f>
        <v>13.454225804556721</v>
      </c>
      <c r="I13" s="7">
        <f>(SQRT(('Ath.2Cor-Titus.%agree'!I13*(100-'Ath.2Cor-Titus.%agree'!I13))/CompCount!I13))*1.96</f>
        <v>11.694101651683177</v>
      </c>
      <c r="J13" s="7">
        <f>(SQRT(('Ath.2Cor-Titus.%agree'!J13*(100-'Ath.2Cor-Titus.%agree'!J13))/CompCount!J13))*1.96</f>
        <v>11.79657466036581</v>
      </c>
      <c r="K13" s="7">
        <f>(SQRT(('Ath.2Cor-Titus.%agree'!K13*(100-'Ath.2Cor-Titus.%agree'!K13))/CompCount!K13))*1.96</f>
        <v>11.79657466036581</v>
      </c>
      <c r="L13" s="7">
        <f>(SQRT(('Ath.2Cor-Titus.%agree'!L13*(100-'Ath.2Cor-Titus.%agree'!L13))/CompCount!L13))*1.96</f>
        <v>8.1975571971160299</v>
      </c>
      <c r="M13" s="7" t="s">
        <v>21</v>
      </c>
      <c r="N13" s="7"/>
      <c r="O13" s="7"/>
      <c r="P13" s="7"/>
      <c r="Q13" s="7"/>
      <c r="R13" s="7"/>
      <c r="S13" s="7"/>
      <c r="T13" s="7"/>
      <c r="U13" s="7"/>
      <c r="V13" s="7"/>
    </row>
    <row r="14" spans="1:22" ht="18" customHeight="1">
      <c r="A14" s="4" t="s">
        <v>12</v>
      </c>
      <c r="B14" s="7">
        <f>(SQRT(('Ath.2Cor-Titus.%agree'!B14*(100-'Ath.2Cor-Titus.%agree'!B14))/CompCount!B14))*1.96</f>
        <v>11.341717328398552</v>
      </c>
      <c r="C14" s="7">
        <f>(SQRT(('Ath.2Cor-Titus.%agree'!C14*(100-'Ath.2Cor-Titus.%agree'!C14))/CompCount!C14))*1.96</f>
        <v>14.325871151649849</v>
      </c>
      <c r="D14" s="7">
        <f>(SQRT(('Ath.2Cor-Titus.%agree'!D14*(100-'Ath.2Cor-Titus.%agree'!D14))/CompCount!D14))*1.96</f>
        <v>11.697024814133247</v>
      </c>
      <c r="E14" s="7">
        <f>(SQRT(('Ath.2Cor-Titus.%agree'!E14*(100-'Ath.2Cor-Titus.%agree'!E14))/CompCount!E14))*1.96</f>
        <v>10.705216159101864</v>
      </c>
      <c r="F14" s="7">
        <f>(SQRT(('Ath.2Cor-Titus.%agree'!F14*(100-'Ath.2Cor-Titus.%agree'!F14))/CompCount!F14))*1.96</f>
        <v>11.714675841039393</v>
      </c>
      <c r="G14" s="7">
        <f>(SQRT(('Ath.2Cor-Titus.%agree'!G14*(100-'Ath.2Cor-Titus.%agree'!G14))/CompCount!G14))*1.96</f>
        <v>13.188949528271612</v>
      </c>
      <c r="H14" s="7">
        <f>(SQRT(('Ath.2Cor-Titus.%agree'!H14*(100-'Ath.2Cor-Titus.%agree'!H14))/CompCount!H14))*1.96</f>
        <v>12.649106845937226</v>
      </c>
      <c r="I14" s="7">
        <f>(SQRT(('Ath.2Cor-Titus.%agree'!I14*(100-'Ath.2Cor-Titus.%agree'!I14))/CompCount!I14))*1.96</f>
        <v>11.79657466036581</v>
      </c>
      <c r="J14" s="7">
        <f>(SQRT(('Ath.2Cor-Titus.%agree'!J14*(100-'Ath.2Cor-Titus.%agree'!J14))/CompCount!J14))*1.96</f>
        <v>11.837892286407348</v>
      </c>
      <c r="K14" s="7">
        <f>(SQRT(('Ath.2Cor-Titus.%agree'!K14*(100-'Ath.2Cor-Titus.%agree'!K14))/CompCount!K14))*1.96</f>
        <v>11.801713819657211</v>
      </c>
      <c r="L14" s="7">
        <f>(SQRT(('Ath.2Cor-Titus.%agree'!L14*(100-'Ath.2Cor-Titus.%agree'!L14))/CompCount!L14))*1.96</f>
        <v>10.167371201030338</v>
      </c>
      <c r="M14" s="7">
        <f>(SQRT(('Ath.2Cor-Titus.%agree'!M14*(100-'Ath.2Cor-Titus.%agree'!M14))/CompCount!M14))*1.96</f>
        <v>9.8554418667008061</v>
      </c>
      <c r="N14" s="7" t="s">
        <v>21</v>
      </c>
      <c r="O14" s="7"/>
      <c r="P14" s="7"/>
      <c r="Q14" s="7"/>
      <c r="R14" s="7"/>
      <c r="S14" s="7"/>
      <c r="T14" s="7"/>
      <c r="U14" s="7"/>
      <c r="V14" s="7"/>
    </row>
    <row r="15" spans="1:22" ht="18" customHeight="1">
      <c r="A15" s="4" t="s">
        <v>26</v>
      </c>
      <c r="B15" s="7">
        <f>(SQRT(('Ath.2Cor-Titus.%agree'!B15*(100-'Ath.2Cor-Titus.%agree'!B15))/CompCount!B15))*1.96</f>
        <v>11.536642169381894</v>
      </c>
      <c r="C15" s="7">
        <f>(SQRT(('Ath.2Cor-Titus.%agree'!C15*(100-'Ath.2Cor-Titus.%agree'!C15))/CompCount!C15))*1.96</f>
        <v>14.265619078440213</v>
      </c>
      <c r="D15" s="7">
        <f>(SQRT(('Ath.2Cor-Titus.%agree'!D15*(100-'Ath.2Cor-Titus.%agree'!D15))/CompCount!D15))*1.96</f>
        <v>11.573795953448148</v>
      </c>
      <c r="E15" s="7">
        <f>(SQRT(('Ath.2Cor-Titus.%agree'!E15*(100-'Ath.2Cor-Titus.%agree'!E15))/CompCount!E15))*1.96</f>
        <v>11.292155160438094</v>
      </c>
      <c r="F15" s="7">
        <f>(SQRT(('Ath.2Cor-Titus.%agree'!F15*(100-'Ath.2Cor-Titus.%agree'!F15))/CompCount!F15))*1.96</f>
        <v>12.538780187110291</v>
      </c>
      <c r="G15" s="7">
        <f>(SQRT(('Ath.2Cor-Titus.%agree'!G15*(100-'Ath.2Cor-Titus.%agree'!G15))/CompCount!G15))*1.96</f>
        <v>12.885310046713816</v>
      </c>
      <c r="H15" s="7">
        <f>(SQRT(('Ath.2Cor-Titus.%agree'!H15*(100-'Ath.2Cor-Titus.%agree'!H15))/CompCount!H15))*1.96</f>
        <v>13.579278331339998</v>
      </c>
      <c r="I15" s="7">
        <f>(SQRT(('Ath.2Cor-Titus.%agree'!I15*(100-'Ath.2Cor-Titus.%agree'!I15))/CompCount!I15))*1.96</f>
        <v>11.60158517906325</v>
      </c>
      <c r="J15" s="7">
        <f>(SQRT(('Ath.2Cor-Titus.%agree'!J15*(100-'Ath.2Cor-Titus.%agree'!J15))/CompCount!J15))*1.96</f>
        <v>11.593099947809439</v>
      </c>
      <c r="K15" s="7">
        <f>(SQRT(('Ath.2Cor-Titus.%agree'!K15*(100-'Ath.2Cor-Titus.%agree'!K15))/CompCount!K15))*1.96</f>
        <v>11.636493932451854</v>
      </c>
      <c r="L15" s="7">
        <f>(SQRT(('Ath.2Cor-Titus.%agree'!L15*(100-'Ath.2Cor-Titus.%agree'!L15))/CompCount!L15))*1.96</f>
        <v>10.119118084872076</v>
      </c>
      <c r="M15" s="7">
        <f>(SQRT(('Ath.2Cor-Titus.%agree'!M15*(100-'Ath.2Cor-Titus.%agree'!M15))/CompCount!M15))*1.96</f>
        <v>9.8370662455784661</v>
      </c>
      <c r="N15" s="7">
        <f>(SQRT(('Ath.2Cor-Titus.%agree'!N15*(100-'Ath.2Cor-Titus.%agree'!N15))/CompCount!N15))*1.96</f>
        <v>11.238136108404793</v>
      </c>
      <c r="O15" s="7" t="s">
        <v>21</v>
      </c>
      <c r="P15" s="7"/>
      <c r="Q15" s="7"/>
      <c r="R15" s="7"/>
      <c r="S15" s="7"/>
      <c r="T15" s="7"/>
      <c r="U15" s="7"/>
      <c r="V15" s="7"/>
    </row>
    <row r="16" spans="1:22" ht="18" customHeight="1">
      <c r="A16" s="4" t="s">
        <v>27</v>
      </c>
      <c r="B16" s="7">
        <f>(SQRT(('Ath.2Cor-Titus.%agree'!B16*(100-'Ath.2Cor-Titus.%agree'!B16))/CompCount!B16))*1.96</f>
        <v>13.814871986377579</v>
      </c>
      <c r="C16" s="7">
        <f>(SQRT(('Ath.2Cor-Titus.%agree'!C16*(100-'Ath.2Cor-Titus.%agree'!C16))/CompCount!C16))*1.96</f>
        <v>14.613846913699401</v>
      </c>
      <c r="D16" s="7">
        <f>(SQRT(('Ath.2Cor-Titus.%agree'!D16*(100-'Ath.2Cor-Titus.%agree'!D16))/CompCount!D16))*1.96</f>
        <v>13.859292911256333</v>
      </c>
      <c r="E16" s="7">
        <f>(SQRT(('Ath.2Cor-Titus.%agree'!E16*(100-'Ath.2Cor-Titus.%agree'!E16))/CompCount!E16))*1.96</f>
        <v>12.158320936708325</v>
      </c>
      <c r="F16" s="7">
        <f>(SQRT(('Ath.2Cor-Titus.%agree'!F16*(100-'Ath.2Cor-Titus.%agree'!F16))/CompCount!F16))*1.96</f>
        <v>14.123241559939768</v>
      </c>
      <c r="G16" s="7">
        <f>(SQRT(('Ath.2Cor-Titus.%agree'!G16*(100-'Ath.2Cor-Titus.%agree'!G16))/CompCount!G16))*1.96</f>
        <v>13.814871986377579</v>
      </c>
      <c r="H16" s="7">
        <f>(SQRT(('Ath.2Cor-Titus.%agree'!H16*(100-'Ath.2Cor-Titus.%agree'!H16))/CompCount!H16))*1.96</f>
        <v>15.337349077037009</v>
      </c>
      <c r="I16" s="7">
        <f>(SQRT(('Ath.2Cor-Titus.%agree'!I16*(100-'Ath.2Cor-Titus.%agree'!I16))/CompCount!I16))*1.96</f>
        <v>13.859292911256333</v>
      </c>
      <c r="J16" s="7">
        <f>(SQRT(('Ath.2Cor-Titus.%agree'!J16*(100-'Ath.2Cor-Titus.%agree'!J16))/CompCount!J16))*1.96</f>
        <v>13.926924151671107</v>
      </c>
      <c r="K16" s="7">
        <f>(SQRT(('Ath.2Cor-Titus.%agree'!K16*(100-'Ath.2Cor-Titus.%agree'!K16))/CompCount!K16))*1.96</f>
        <v>13.973736718483856</v>
      </c>
      <c r="L16" s="7">
        <f>(SQRT(('Ath.2Cor-Titus.%agree'!L16*(100-'Ath.2Cor-Titus.%agree'!L16))/CompCount!L16))*1.96</f>
        <v>9.0074742297716277</v>
      </c>
      <c r="M16" s="7">
        <f>(SQRT(('Ath.2Cor-Titus.%agree'!M16*(100-'Ath.2Cor-Titus.%agree'!M16))/CompCount!M16))*1.96</f>
        <v>8.4756621750808332</v>
      </c>
      <c r="N16" s="7">
        <f>(SQRT(('Ath.2Cor-Titus.%agree'!N16*(100-'Ath.2Cor-Titus.%agree'!N16))/CompCount!N16))*1.96</f>
        <v>10.543129765831889</v>
      </c>
      <c r="O16" s="7">
        <f>(SQRT(('Ath.2Cor-Titus.%agree'!O16*(100-'Ath.2Cor-Titus.%agree'!O16))/CompCount!O16))*1.96</f>
        <v>11.087434329005065</v>
      </c>
      <c r="P16" s="7" t="s">
        <v>21</v>
      </c>
      <c r="Q16" s="7"/>
      <c r="R16" s="7"/>
      <c r="S16" s="7"/>
      <c r="T16" s="7"/>
      <c r="U16" s="7"/>
      <c r="V16" s="7"/>
    </row>
    <row r="17" spans="1:22" ht="18" customHeight="1">
      <c r="A17" s="4" t="s">
        <v>28</v>
      </c>
      <c r="B17" s="7">
        <f>(SQRT(('Ath.2Cor-Titus.%agree'!B17*(100-'Ath.2Cor-Titus.%agree'!B17))/CompCount!B17))*1.96</f>
        <v>11.43384343565817</v>
      </c>
      <c r="C17" s="7">
        <f>(SQRT(('Ath.2Cor-Titus.%agree'!C17*(100-'Ath.2Cor-Titus.%agree'!C17))/CompCount!C17))*1.96</f>
        <v>14.030238236220292</v>
      </c>
      <c r="D17" s="7">
        <f>(SQRT(('Ath.2Cor-Titus.%agree'!D17*(100-'Ath.2Cor-Titus.%agree'!D17))/CompCount!D17))*1.96</f>
        <v>10.616059592574761</v>
      </c>
      <c r="E17" s="7">
        <f>(SQRT(('Ath.2Cor-Titus.%agree'!E17*(100-'Ath.2Cor-Titus.%agree'!E17))/CompCount!E17))*1.96</f>
        <v>11.110089554686599</v>
      </c>
      <c r="F17" s="7">
        <f>(SQRT(('Ath.2Cor-Titus.%agree'!F17*(100-'Ath.2Cor-Titus.%agree'!F17))/CompCount!F17))*1.96</f>
        <v>11.770584983225612</v>
      </c>
      <c r="G17" s="7">
        <f>(SQRT(('Ath.2Cor-Titus.%agree'!G17*(100-'Ath.2Cor-Titus.%agree'!G17))/CompCount!G17))*1.96</f>
        <v>11.598758748244832</v>
      </c>
      <c r="H17" s="7">
        <f>(SQRT(('Ath.2Cor-Titus.%agree'!H17*(100-'Ath.2Cor-Titus.%agree'!H17))/CompCount!H17))*1.96</f>
        <v>12.702251768879407</v>
      </c>
      <c r="I17" s="7">
        <f>(SQRT(('Ath.2Cor-Titus.%agree'!I17*(100-'Ath.2Cor-Titus.%agree'!I17))/CompCount!I17))*1.96</f>
        <v>11.629306689534072</v>
      </c>
      <c r="J17" s="7">
        <f>(SQRT(('Ath.2Cor-Titus.%agree'!J17*(100-'Ath.2Cor-Titus.%agree'!J17))/CompCount!J17))*1.96</f>
        <v>11.694101651683177</v>
      </c>
      <c r="K17" s="7">
        <f>(SQRT(('Ath.2Cor-Titus.%agree'!K17*(100-'Ath.2Cor-Titus.%agree'!K17))/CompCount!K17))*1.96</f>
        <v>11.694101651683177</v>
      </c>
      <c r="L17" s="7">
        <f>(SQRT(('Ath.2Cor-Titus.%agree'!L17*(100-'Ath.2Cor-Titus.%agree'!L17))/CompCount!L17))*1.96</f>
        <v>11.629306689534072</v>
      </c>
      <c r="M17" s="7">
        <f>(SQRT(('Ath.2Cor-Titus.%agree'!M17*(100-'Ath.2Cor-Titus.%agree'!M17))/CompCount!M17))*1.96</f>
        <v>11.708458289627853</v>
      </c>
      <c r="N17" s="7">
        <f>(SQRT(('Ath.2Cor-Titus.%agree'!N17*(100-'Ath.2Cor-Titus.%agree'!N17))/CompCount!N17))*1.96</f>
        <v>10.996205738685244</v>
      </c>
      <c r="O17" s="7">
        <f>(SQRT(('Ath.2Cor-Titus.%agree'!O17*(100-'Ath.2Cor-Titus.%agree'!O17))/CompCount!O17))*1.96</f>
        <v>11.490027678499374</v>
      </c>
      <c r="P17" s="7">
        <f>(SQRT(('Ath.2Cor-Titus.%agree'!P17*(100-'Ath.2Cor-Titus.%agree'!P17))/CompCount!P17))*1.96</f>
        <v>13.859292911256333</v>
      </c>
      <c r="Q17" s="7" t="s">
        <v>21</v>
      </c>
      <c r="R17" s="7"/>
      <c r="S17" s="7"/>
      <c r="T17" s="7"/>
      <c r="U17" s="7"/>
      <c r="V17" s="7"/>
    </row>
    <row r="18" spans="1:22" ht="18" customHeight="1">
      <c r="A18" s="4" t="s">
        <v>29</v>
      </c>
      <c r="B18" s="7">
        <f>(SQRT(('Ath.2Cor-Titus.%agree'!B18*(100-'Ath.2Cor-Titus.%agree'!B18))/CompCount!B18))*1.96</f>
        <v>11.224973158096583</v>
      </c>
      <c r="C18" s="7">
        <f>(SQRT(('Ath.2Cor-Titus.%agree'!C18*(100-'Ath.2Cor-Titus.%agree'!C18))/CompCount!C18))*1.96</f>
        <v>14.135337282438584</v>
      </c>
      <c r="D18" s="7">
        <f>(SQRT(('Ath.2Cor-Titus.%agree'!D18*(100-'Ath.2Cor-Titus.%agree'!D18))/CompCount!D18))*1.96</f>
        <v>11.636493932451854</v>
      </c>
      <c r="E18" s="7">
        <f>(SQRT(('Ath.2Cor-Titus.%agree'!E18*(100-'Ath.2Cor-Titus.%agree'!E18))/CompCount!E18))*1.96</f>
        <v>10.41768244476185</v>
      </c>
      <c r="F18" s="7">
        <f>(SQRT(('Ath.2Cor-Titus.%agree'!F18*(100-'Ath.2Cor-Titus.%agree'!F18))/CompCount!F18))*1.96</f>
        <v>12.217418315473251</v>
      </c>
      <c r="G18" s="7">
        <f>(SQRT(('Ath.2Cor-Titus.%agree'!G18*(100-'Ath.2Cor-Titus.%agree'!G18))/CompCount!G18))*1.96</f>
        <v>13.036198682045047</v>
      </c>
      <c r="H18" s="7">
        <f>(SQRT(('Ath.2Cor-Titus.%agree'!H18*(100-'Ath.2Cor-Titus.%agree'!H18))/CompCount!H18))*1.96</f>
        <v>12.930059241936984</v>
      </c>
      <c r="I18" s="7">
        <f>(SQRT(('Ath.2Cor-Titus.%agree'!I18*(100-'Ath.2Cor-Titus.%agree'!I18))/CompCount!I18))*1.96</f>
        <v>11.670133106352678</v>
      </c>
      <c r="J18" s="7">
        <f>(SQRT(('Ath.2Cor-Titus.%agree'!J18*(100-'Ath.2Cor-Titus.%agree'!J18))/CompCount!J18))*1.96</f>
        <v>11.76679748794125</v>
      </c>
      <c r="K18" s="7">
        <f>(SQRT(('Ath.2Cor-Titus.%agree'!K18*(100-'Ath.2Cor-Titus.%agree'!K18))/CompCount!K18))*1.96</f>
        <v>11.76679748794125</v>
      </c>
      <c r="L18" s="7">
        <f>(SQRT(('Ath.2Cor-Titus.%agree'!L18*(100-'Ath.2Cor-Titus.%agree'!L18))/CompCount!L18))*1.96</f>
        <v>10.045494496538677</v>
      </c>
      <c r="M18" s="7">
        <f>(SQRT(('Ath.2Cor-Titus.%agree'!M18*(100-'Ath.2Cor-Titus.%agree'!M18))/CompCount!M18))*1.96</f>
        <v>9.6124965331569943</v>
      </c>
      <c r="N18" s="7">
        <f>(SQRT(('Ath.2Cor-Titus.%agree'!N18*(100-'Ath.2Cor-Titus.%agree'!N18))/CompCount!N18))*1.96</f>
        <v>8.7523926213790606</v>
      </c>
      <c r="O18" s="7">
        <f>(SQRT(('Ath.2Cor-Titus.%agree'!O18*(100-'Ath.2Cor-Titus.%agree'!O18))/CompCount!O18))*1.96</f>
        <v>11.003268576195856</v>
      </c>
      <c r="P18" s="7">
        <f>(SQRT(('Ath.2Cor-Titus.%agree'!P18*(100-'Ath.2Cor-Titus.%agree'!P18))/CompCount!P18))*1.96</f>
        <v>11.284817642495778</v>
      </c>
      <c r="Q18" s="7">
        <f>(SQRT(('Ath.2Cor-Titus.%agree'!Q18*(100-'Ath.2Cor-Titus.%agree'!Q18))/CompCount!Q18))*1.96</f>
        <v>11.53984518440153</v>
      </c>
      <c r="R18" s="7" t="s">
        <v>21</v>
      </c>
      <c r="S18" s="7"/>
      <c r="T18" s="7"/>
      <c r="U18" s="7"/>
      <c r="V18" s="7"/>
    </row>
    <row r="19" spans="1:22" ht="18" customHeight="1">
      <c r="A19" s="4" t="s">
        <v>30</v>
      </c>
      <c r="B19" s="7">
        <f>(SQRT(('Ath.2Cor-Titus.%agree'!B19*(100-'Ath.2Cor-Titus.%agree'!B19))/CompCount!B19))*1.96</f>
        <v>11.206279064987928</v>
      </c>
      <c r="C19" s="7">
        <f>(SQRT(('Ath.2Cor-Titus.%agree'!C19*(100-'Ath.2Cor-Titus.%agree'!C19))/CompCount!C19))*1.96</f>
        <v>13.897753211063598</v>
      </c>
      <c r="D19" s="7">
        <f>(SQRT(('Ath.2Cor-Titus.%agree'!D19*(100-'Ath.2Cor-Titus.%agree'!D19))/CompCount!D19))*1.96</f>
        <v>11.629306689534072</v>
      </c>
      <c r="E19" s="7">
        <f>(SQRT(('Ath.2Cor-Titus.%agree'!E19*(100-'Ath.2Cor-Titus.%agree'!E19))/CompCount!E19))*1.96</f>
        <v>10.463297367372389</v>
      </c>
      <c r="F19" s="7">
        <f>(SQRT(('Ath.2Cor-Titus.%agree'!F19*(100-'Ath.2Cor-Titus.%agree'!F19))/CompCount!F19))*1.96</f>
        <v>12.644714615232308</v>
      </c>
      <c r="G19" s="7">
        <f>(SQRT(('Ath.2Cor-Titus.%agree'!G19*(100-'Ath.2Cor-Titus.%agree'!G19))/CompCount!G19))*1.96</f>
        <v>13.087446408676751</v>
      </c>
      <c r="H19" s="7">
        <f>(SQRT(('Ath.2Cor-Titus.%agree'!H19*(100-'Ath.2Cor-Titus.%agree'!H19))/CompCount!H19))*1.96</f>
        <v>13.304921194806077</v>
      </c>
      <c r="I19" s="7">
        <f>(SQRT(('Ath.2Cor-Titus.%agree'!I19*(100-'Ath.2Cor-Titus.%agree'!I19))/CompCount!I19))*1.96</f>
        <v>11.60158517906325</v>
      </c>
      <c r="J19" s="7">
        <f>(SQRT(('Ath.2Cor-Titus.%agree'!J19*(100-'Ath.2Cor-Titus.%agree'!J19))/CompCount!J19))*1.96</f>
        <v>11.47658485787475</v>
      </c>
      <c r="K19" s="7">
        <f>(SQRT(('Ath.2Cor-Titus.%agree'!K19*(100-'Ath.2Cor-Titus.%agree'!K19))/CompCount!K19))*1.96</f>
        <v>11.53984518440153</v>
      </c>
      <c r="L19" s="7">
        <f>(SQRT(('Ath.2Cor-Titus.%agree'!L19*(100-'Ath.2Cor-Titus.%agree'!L19))/CompCount!L19))*1.96</f>
        <v>8.4166835653299792</v>
      </c>
      <c r="M19" s="7">
        <f>(SQRT(('Ath.2Cor-Titus.%agree'!M19*(100-'Ath.2Cor-Titus.%agree'!M19))/CompCount!M19))*1.96</f>
        <v>8.8290517361661891</v>
      </c>
      <c r="N19" s="7">
        <f>(SQRT(('Ath.2Cor-Titus.%agree'!N19*(100-'Ath.2Cor-Titus.%agree'!N19))/CompCount!N19))*1.96</f>
        <v>10.85707332967157</v>
      </c>
      <c r="O19" s="7">
        <f>(SQRT(('Ath.2Cor-Titus.%agree'!O19*(100-'Ath.2Cor-Titus.%agree'!O19))/CompCount!O19))*1.96</f>
        <v>10.297865355853769</v>
      </c>
      <c r="P19" s="7">
        <f>(SQRT(('Ath.2Cor-Titus.%agree'!P19*(100-'Ath.2Cor-Titus.%agree'!P19))/CompCount!P19))*1.96</f>
        <v>10.161801415103524</v>
      </c>
      <c r="Q19" s="7">
        <f>(SQRT(('Ath.2Cor-Titus.%agree'!Q19*(100-'Ath.2Cor-Titus.%agree'!Q19))/CompCount!Q19))*1.96</f>
        <v>11.629306689534072</v>
      </c>
      <c r="R19" s="7">
        <f>(SQRT(('Ath.2Cor-Titus.%agree'!R19*(100-'Ath.2Cor-Titus.%agree'!R19))/CompCount!R19))*1.96</f>
        <v>9.8370662455784661</v>
      </c>
      <c r="S19" s="7" t="s">
        <v>21</v>
      </c>
      <c r="T19" s="7"/>
      <c r="U19" s="7"/>
      <c r="V19" s="7"/>
    </row>
    <row r="20" spans="1:22" ht="18" customHeight="1">
      <c r="A20" s="4" t="s">
        <v>31</v>
      </c>
      <c r="B20" s="7">
        <f>(SQRT(('Ath.2Cor-Titus.%agree'!B20*(100-'Ath.2Cor-Titus.%agree'!B20))/CompCount!B20))*1.96</f>
        <v>11.43384343565817</v>
      </c>
      <c r="C20" s="7">
        <f>(SQRT(('Ath.2Cor-Titus.%agree'!C20*(100-'Ath.2Cor-Titus.%agree'!C20))/CompCount!C20))*1.96</f>
        <v>13.54722260735198</v>
      </c>
      <c r="D20" s="7">
        <f>(SQRT(('Ath.2Cor-Titus.%agree'!D20*(100-'Ath.2Cor-Titus.%agree'!D20))/CompCount!D20))*1.96</f>
        <v>11.629306689534072</v>
      </c>
      <c r="E20" s="7">
        <f>(SQRT(('Ath.2Cor-Titus.%agree'!E20*(100-'Ath.2Cor-Titus.%agree'!E20))/CompCount!E20))*1.96</f>
        <v>10.297865355853769</v>
      </c>
      <c r="F20" s="7">
        <f>(SQRT(('Ath.2Cor-Titus.%agree'!F20*(100-'Ath.2Cor-Titus.%agree'!F20))/CompCount!F20))*1.96</f>
        <v>12.62359986245351</v>
      </c>
      <c r="G20" s="7">
        <f>(SQRT(('Ath.2Cor-Titus.%agree'!G20*(100-'Ath.2Cor-Titus.%agree'!G20))/CompCount!G20))*1.96</f>
        <v>13.087446408676751</v>
      </c>
      <c r="H20" s="7">
        <f>(SQRT(('Ath.2Cor-Titus.%agree'!H20*(100-'Ath.2Cor-Titus.%agree'!H20))/CompCount!H20))*1.96</f>
        <v>12.930059241936984</v>
      </c>
      <c r="I20" s="7">
        <f>(SQRT(('Ath.2Cor-Titus.%agree'!I20*(100-'Ath.2Cor-Titus.%agree'!I20))/CompCount!I20))*1.96</f>
        <v>11.629306689534072</v>
      </c>
      <c r="J20" s="7">
        <f>(SQRT(('Ath.2Cor-Titus.%agree'!J20*(100-'Ath.2Cor-Titus.%agree'!J20))/CompCount!J20))*1.96</f>
        <v>11.593099947809439</v>
      </c>
      <c r="K20" s="7">
        <f>(SQRT(('Ath.2Cor-Titus.%agree'!K20*(100-'Ath.2Cor-Titus.%agree'!K20))/CompCount!K20))*1.96</f>
        <v>11.636493932451854</v>
      </c>
      <c r="L20" s="7">
        <f>(SQRT(('Ath.2Cor-Titus.%agree'!L20*(100-'Ath.2Cor-Titus.%agree'!L20))/CompCount!L20))*1.96</f>
        <v>8.4166835653299792</v>
      </c>
      <c r="M20" s="7">
        <f>(SQRT(('Ath.2Cor-Titus.%agree'!M20*(100-'Ath.2Cor-Titus.%agree'!M20))/CompCount!M20))*1.96</f>
        <v>8.1975571971160299</v>
      </c>
      <c r="N20" s="7">
        <f>(SQRT(('Ath.2Cor-Titus.%agree'!N20*(100-'Ath.2Cor-Titus.%agree'!N20))/CompCount!N20))*1.96</f>
        <v>10.540084242034501</v>
      </c>
      <c r="O20" s="7">
        <f>(SQRT(('Ath.2Cor-Titus.%agree'!O20*(100-'Ath.2Cor-Titus.%agree'!O20))/CompCount!O20))*1.96</f>
        <v>10.463297367372389</v>
      </c>
      <c r="P20" s="7">
        <f>(SQRT(('Ath.2Cor-Titus.%agree'!P20*(100-'Ath.2Cor-Titus.%agree'!P20))/CompCount!P20))*1.96</f>
        <v>9.6179898107660726</v>
      </c>
      <c r="Q20" s="7">
        <f>(SQRT(('Ath.2Cor-Titus.%agree'!Q20*(100-'Ath.2Cor-Titus.%agree'!Q20))/CompCount!Q20))*1.96</f>
        <v>11.620073097055204</v>
      </c>
      <c r="R20" s="7">
        <f>(SQRT(('Ath.2Cor-Titus.%agree'!R20*(100-'Ath.2Cor-Titus.%agree'!R20))/CompCount!R20))*1.96</f>
        <v>9.6124965331569943</v>
      </c>
      <c r="S20" s="7">
        <f>(SQRT(('Ath.2Cor-Titus.%agree'!S20*(100-'Ath.2Cor-Titus.%agree'!S20))/CompCount!S20))*1.96</f>
        <v>6.9343928105920867</v>
      </c>
      <c r="T20" s="7" t="s">
        <v>21</v>
      </c>
      <c r="U20" s="7"/>
      <c r="V20" s="7"/>
    </row>
    <row r="21" spans="1:22" ht="18" customHeight="1">
      <c r="A21" s="4" t="s">
        <v>32</v>
      </c>
      <c r="B21" s="7">
        <f>(SQRT(('Ath.2Cor-Titus.%agree'!B21*(100-'Ath.2Cor-Titus.%agree'!B21))/CompCount!B21))*1.96</f>
        <v>11.43384343565817</v>
      </c>
      <c r="C21" s="7">
        <f>(SQRT(('Ath.2Cor-Titus.%agree'!C21*(100-'Ath.2Cor-Titus.%agree'!C21))/CompCount!C21))*1.96</f>
        <v>14.135337282438584</v>
      </c>
      <c r="D21" s="7">
        <f>(SQRT(('Ath.2Cor-Titus.%agree'!D21*(100-'Ath.2Cor-Titus.%agree'!D21))/CompCount!D21))*1.96</f>
        <v>10.75667058480556</v>
      </c>
      <c r="E21" s="7">
        <f>(SQRT(('Ath.2Cor-Titus.%agree'!E21*(100-'Ath.2Cor-Titus.%agree'!E21))/CompCount!E21))*1.96</f>
        <v>10.75667058480556</v>
      </c>
      <c r="F21" s="7">
        <f>(SQRT(('Ath.2Cor-Titus.%agree'!F21*(100-'Ath.2Cor-Titus.%agree'!F21))/CompCount!F21))*1.96</f>
        <v>12.193613289778776</v>
      </c>
      <c r="G21" s="7">
        <f>(SQRT(('Ath.2Cor-Titus.%agree'!G21*(100-'Ath.2Cor-Titus.%agree'!G21))/CompCount!G21))*1.96</f>
        <v>10.747097840810047</v>
      </c>
      <c r="H21" s="7">
        <f>(SQRT(('Ath.2Cor-Titus.%agree'!H21*(100-'Ath.2Cor-Titus.%agree'!H21))/CompCount!H21))*1.96</f>
        <v>12.158320936708325</v>
      </c>
      <c r="I21" s="7">
        <f>(SQRT(('Ath.2Cor-Titus.%agree'!I21*(100-'Ath.2Cor-Titus.%agree'!I21))/CompCount!I21))*1.96</f>
        <v>11.620073097055204</v>
      </c>
      <c r="J21" s="7">
        <f>(SQRT(('Ath.2Cor-Titus.%agree'!J21*(100-'Ath.2Cor-Titus.%agree'!J21))/CompCount!J21))*1.96</f>
        <v>11.593099947809439</v>
      </c>
      <c r="K21" s="7">
        <f>(SQRT(('Ath.2Cor-Titus.%agree'!K21*(100-'Ath.2Cor-Titus.%agree'!K21))/CompCount!K21))*1.96</f>
        <v>11.53984518440153</v>
      </c>
      <c r="L21" s="7">
        <f>(SQRT(('Ath.2Cor-Titus.%agree'!L21*(100-'Ath.2Cor-Titus.%agree'!L21))/CompCount!L21))*1.96</f>
        <v>11.536642169381894</v>
      </c>
      <c r="M21" s="7">
        <f>(SQRT(('Ath.2Cor-Titus.%agree'!M21*(100-'Ath.2Cor-Titus.%agree'!M21))/CompCount!M21))*1.96</f>
        <v>11.53984518440153</v>
      </c>
      <c r="N21" s="7">
        <f>(SQRT(('Ath.2Cor-Titus.%agree'!N21*(100-'Ath.2Cor-Titus.%agree'!N21))/CompCount!N21))*1.96</f>
        <v>11.515661584258766</v>
      </c>
      <c r="O21" s="7">
        <f>(SQRT(('Ath.2Cor-Titus.%agree'!O21*(100-'Ath.2Cor-Titus.%agree'!O21))/CompCount!O21))*1.96</f>
        <v>11.292155160438094</v>
      </c>
      <c r="P21" s="7">
        <f>(SQRT(('Ath.2Cor-Titus.%agree'!P21*(100-'Ath.2Cor-Titus.%agree'!P21))/CompCount!P21))*1.96</f>
        <v>13.814871986377579</v>
      </c>
      <c r="Q21" s="7">
        <f>(SQRT(('Ath.2Cor-Titus.%agree'!Q21*(100-'Ath.2Cor-Titus.%agree'!Q21))/CompCount!Q21))*1.96</f>
        <v>11.110089554686599</v>
      </c>
      <c r="R21" s="7">
        <f>(SQRT(('Ath.2Cor-Titus.%agree'!R21*(100-'Ath.2Cor-Titus.%agree'!R21))/CompCount!R21))*1.96</f>
        <v>10.735362127101256</v>
      </c>
      <c r="S21" s="7">
        <f>(SQRT(('Ath.2Cor-Titus.%agree'!S21*(100-'Ath.2Cor-Titus.%agree'!S21))/CompCount!S21))*1.96</f>
        <v>11.367939506471391</v>
      </c>
      <c r="T21" s="7">
        <f>(SQRT(('Ath.2Cor-Titus.%agree'!T21*(100-'Ath.2Cor-Titus.%agree'!T21))/CompCount!T21))*1.96</f>
        <v>11.367939506471391</v>
      </c>
      <c r="U21" s="7" t="s">
        <v>21</v>
      </c>
      <c r="V21" s="7"/>
    </row>
    <row r="22" spans="1:22" ht="18" customHeight="1">
      <c r="A22" s="4" t="s">
        <v>33</v>
      </c>
      <c r="B22" s="7">
        <f>(SQRT(('Ath.2Cor-Titus.%agree'!B22*(100-'Ath.2Cor-Titus.%agree'!B22))/CompCount!B22))*1.96</f>
        <v>13.507380327367876</v>
      </c>
      <c r="C22" s="7">
        <f>(SQRT(('Ath.2Cor-Titus.%agree'!C22*(100-'Ath.2Cor-Titus.%agree'!C22))/CompCount!C22))*1.96</f>
        <v>15.080312646712359</v>
      </c>
      <c r="D22" s="7">
        <f>(SQRT(('Ath.2Cor-Titus.%agree'!D22*(100-'Ath.2Cor-Titus.%agree'!D22))/CompCount!D22))*1.96</f>
        <v>13.698982096419051</v>
      </c>
      <c r="E22" s="7">
        <f>(SQRT(('Ath.2Cor-Titus.%agree'!E22*(100-'Ath.2Cor-Titus.%agree'!E22))/CompCount!E22))*1.96</f>
        <v>11.288258472034215</v>
      </c>
      <c r="F22" s="7">
        <f>(SQRT(('Ath.2Cor-Titus.%agree'!F22*(100-'Ath.2Cor-Titus.%agree'!F22))/CompCount!F22))*1.96</f>
        <v>15.319848236846212</v>
      </c>
      <c r="G22" s="7">
        <f>(SQRT(('Ath.2Cor-Titus.%agree'!G22*(100-'Ath.2Cor-Titus.%agree'!G22))/CompCount!G22))*1.96</f>
        <v>13.814871986377579</v>
      </c>
      <c r="H22" s="7">
        <f>(SQRT(('Ath.2Cor-Titus.%agree'!H22*(100-'Ath.2Cor-Titus.%agree'!H22))/CompCount!H22))*1.96</f>
        <v>14.966625057103235</v>
      </c>
      <c r="I22" s="7">
        <f>(SQRT(('Ath.2Cor-Titus.%agree'!I22*(100-'Ath.2Cor-Titus.%agree'!I22))/CompCount!I22))*1.96</f>
        <v>13.698982096419051</v>
      </c>
      <c r="J22" s="7">
        <f>(SQRT(('Ath.2Cor-Titus.%agree'!J22*(100-'Ath.2Cor-Titus.%agree'!J22))/CompCount!J22))*1.96</f>
        <v>13.759144159430848</v>
      </c>
      <c r="K22" s="7">
        <f>(SQRT(('Ath.2Cor-Titus.%agree'!K22*(100-'Ath.2Cor-Titus.%agree'!K22))/CompCount!K22))*1.96</f>
        <v>13.759144159430848</v>
      </c>
      <c r="L22" s="7">
        <f>(SQRT(('Ath.2Cor-Titus.%agree'!L22*(100-'Ath.2Cor-Titus.%agree'!L22))/CompCount!L22))*1.96</f>
        <v>10.46278028161051</v>
      </c>
      <c r="M22" s="7">
        <f>(SQRT(('Ath.2Cor-Titus.%agree'!M22*(100-'Ath.2Cor-Titus.%agree'!M22))/CompCount!M22))*1.96</f>
        <v>10.161801415103524</v>
      </c>
      <c r="N22" s="7">
        <f>(SQRT(('Ath.2Cor-Titus.%agree'!N22*(100-'Ath.2Cor-Titus.%agree'!N22))/CompCount!N22))*1.96</f>
        <v>12.04074782408734</v>
      </c>
      <c r="O22" s="7">
        <f>(SQRT(('Ath.2Cor-Titus.%agree'!O22*(100-'Ath.2Cor-Titus.%agree'!O22))/CompCount!O22))*1.96</f>
        <v>12.937924660409598</v>
      </c>
      <c r="P22" s="7">
        <f>(SQRT(('Ath.2Cor-Titus.%agree'!P22*(100-'Ath.2Cor-Titus.%agree'!P22))/CompCount!P22))*1.96</f>
        <v>11.170776660572745</v>
      </c>
      <c r="Q22" s="7">
        <f>(SQRT(('Ath.2Cor-Titus.%agree'!Q22*(100-'Ath.2Cor-Titus.%agree'!Q22))/CompCount!Q22))*1.96</f>
        <v>13.720106552872515</v>
      </c>
      <c r="R22" s="7">
        <f>(SQRT(('Ath.2Cor-Titus.%agree'!R22*(100-'Ath.2Cor-Titus.%agree'!R22))/CompCount!R22))*1.96</f>
        <v>11.087434329005065</v>
      </c>
      <c r="S22" s="7">
        <f>(SQRT(('Ath.2Cor-Titus.%agree'!S22*(100-'Ath.2Cor-Titus.%agree'!S22))/CompCount!S22))*1.96</f>
        <v>6.4577864864205434</v>
      </c>
      <c r="T22" s="7">
        <f>(SQRT(('Ath.2Cor-Titus.%agree'!T22*(100-'Ath.2Cor-Titus.%agree'!T22))/CompCount!T22))*1.96</f>
        <v>6.4577864864205434</v>
      </c>
      <c r="U22" s="7">
        <f>(SQRT(('Ath.2Cor-Titus.%agree'!U22*(100-'Ath.2Cor-Titus.%agree'!U22))/CompCount!U22))*1.96</f>
        <v>12.937924660409598</v>
      </c>
      <c r="V22" s="7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sqref="A1:D22"/>
    </sheetView>
  </sheetViews>
  <sheetFormatPr defaultRowHeight="15"/>
  <cols>
    <col min="1" max="1" width="6.7109375" customWidth="1"/>
    <col min="2" max="4" width="3.7109375" customWidth="1"/>
  </cols>
  <sheetData>
    <row r="1" spans="1:4">
      <c r="A1" s="10" t="s">
        <v>22</v>
      </c>
      <c r="B1" s="10"/>
      <c r="C1" s="10"/>
      <c r="D1" s="10"/>
    </row>
    <row r="2" spans="1:4">
      <c r="A2" s="1"/>
      <c r="B2" s="2"/>
      <c r="C2" s="1"/>
      <c r="D2" s="1"/>
    </row>
    <row r="3" spans="1:4">
      <c r="A3" s="1" t="s">
        <v>6</v>
      </c>
      <c r="B3" s="3">
        <v>78</v>
      </c>
      <c r="C3" s="1">
        <v>39</v>
      </c>
      <c r="D3" s="1">
        <v>50</v>
      </c>
    </row>
    <row r="4" spans="1:4">
      <c r="A4" s="1" t="s">
        <v>16</v>
      </c>
      <c r="B4" s="3">
        <v>64.285700000000006</v>
      </c>
      <c r="C4" s="1">
        <v>45</v>
      </c>
      <c r="D4" s="1">
        <v>70</v>
      </c>
    </row>
    <row r="5" spans="1:4">
      <c r="A5" s="1" t="s">
        <v>12</v>
      </c>
      <c r="B5" s="3">
        <v>63.768099999999997</v>
      </c>
      <c r="C5" s="1">
        <v>44</v>
      </c>
      <c r="D5" s="1">
        <v>69</v>
      </c>
    </row>
    <row r="6" spans="1:4">
      <c r="A6" s="1" t="s">
        <v>17</v>
      </c>
      <c r="B6" s="3">
        <v>63.380299999999998</v>
      </c>
      <c r="C6" s="1">
        <v>45</v>
      </c>
      <c r="D6" s="1">
        <v>71</v>
      </c>
    </row>
    <row r="7" spans="1:4">
      <c r="A7" s="1" t="s">
        <v>3</v>
      </c>
      <c r="B7" s="3">
        <v>60.563400000000001</v>
      </c>
      <c r="C7" s="1">
        <v>43</v>
      </c>
      <c r="D7" s="1">
        <v>71</v>
      </c>
    </row>
    <row r="8" spans="1:4" ht="24.95" customHeight="1">
      <c r="A8" s="1" t="s">
        <v>10</v>
      </c>
      <c r="B8" s="3">
        <v>60.563400000000001</v>
      </c>
      <c r="C8" s="1">
        <v>43</v>
      </c>
      <c r="D8" s="1">
        <v>71</v>
      </c>
    </row>
    <row r="9" spans="1:4">
      <c r="A9" s="1" t="s">
        <v>15</v>
      </c>
      <c r="B9" s="3">
        <v>59.154899999999998</v>
      </c>
      <c r="C9" s="1">
        <v>42</v>
      </c>
      <c r="D9" s="1">
        <v>71</v>
      </c>
    </row>
    <row r="10" spans="1:4">
      <c r="A10" s="1" t="s">
        <v>18</v>
      </c>
      <c r="B10" s="3">
        <v>59.154899999999998</v>
      </c>
      <c r="C10" s="1">
        <v>42</v>
      </c>
      <c r="D10" s="1">
        <v>71</v>
      </c>
    </row>
    <row r="11" spans="1:4">
      <c r="A11" s="1" t="s">
        <v>19</v>
      </c>
      <c r="B11" s="3">
        <v>59.154899999999998</v>
      </c>
      <c r="C11" s="1">
        <v>42</v>
      </c>
      <c r="D11" s="1">
        <v>71</v>
      </c>
    </row>
    <row r="12" spans="1:4">
      <c r="A12" s="1" t="s">
        <v>20</v>
      </c>
      <c r="B12" s="3">
        <v>58.823500000000003</v>
      </c>
      <c r="C12" s="1">
        <v>30</v>
      </c>
      <c r="D12" s="1">
        <v>51</v>
      </c>
    </row>
    <row r="13" spans="1:4" ht="24.95" customHeight="1">
      <c r="A13" s="1" t="s">
        <v>11</v>
      </c>
      <c r="B13" s="3">
        <v>58.571399999999997</v>
      </c>
      <c r="C13" s="1">
        <v>41</v>
      </c>
      <c r="D13" s="1">
        <v>70</v>
      </c>
    </row>
    <row r="14" spans="1:4">
      <c r="A14" s="1" t="s">
        <v>2</v>
      </c>
      <c r="B14" s="3">
        <v>57.746499999999997</v>
      </c>
      <c r="C14" s="1">
        <v>41</v>
      </c>
      <c r="D14" s="1">
        <v>71</v>
      </c>
    </row>
    <row r="15" spans="1:4">
      <c r="A15" s="1" t="s">
        <v>13</v>
      </c>
      <c r="B15" s="3">
        <v>56.338000000000001</v>
      </c>
      <c r="C15" s="1">
        <v>40</v>
      </c>
      <c r="D15" s="1">
        <v>71</v>
      </c>
    </row>
    <row r="16" spans="1:4">
      <c r="A16" s="1" t="s">
        <v>5</v>
      </c>
      <c r="B16" s="3">
        <v>55.357100000000003</v>
      </c>
      <c r="C16" s="1">
        <v>31</v>
      </c>
      <c r="D16" s="1">
        <v>56</v>
      </c>
    </row>
    <row r="17" spans="1:4">
      <c r="A17" s="1" t="s">
        <v>4</v>
      </c>
      <c r="B17" s="3">
        <v>55</v>
      </c>
      <c r="C17" s="1">
        <v>33</v>
      </c>
      <c r="D17" s="1">
        <v>60</v>
      </c>
    </row>
    <row r="18" spans="1:4" ht="24.95" customHeight="1">
      <c r="A18" s="1" t="s">
        <v>14</v>
      </c>
      <c r="B18" s="3">
        <v>54</v>
      </c>
      <c r="C18" s="1">
        <v>27</v>
      </c>
      <c r="D18" s="1">
        <v>50</v>
      </c>
    </row>
    <row r="19" spans="1:4">
      <c r="A19" s="1" t="s">
        <v>7</v>
      </c>
      <c r="B19" s="3">
        <v>47.887300000000003</v>
      </c>
      <c r="C19" s="1">
        <v>34</v>
      </c>
      <c r="D19" s="1">
        <v>71</v>
      </c>
    </row>
    <row r="20" spans="1:4">
      <c r="A20" s="1" t="s">
        <v>9</v>
      </c>
      <c r="B20" s="3">
        <v>42.857100000000003</v>
      </c>
      <c r="C20" s="1">
        <v>30</v>
      </c>
      <c r="D20" s="1">
        <v>70</v>
      </c>
    </row>
    <row r="21" spans="1:4">
      <c r="A21" s="1" t="s">
        <v>1</v>
      </c>
      <c r="B21" s="3">
        <v>40.4255</v>
      </c>
      <c r="C21" s="1">
        <v>19</v>
      </c>
      <c r="D21" s="1">
        <v>47</v>
      </c>
    </row>
    <row r="22" spans="1:4">
      <c r="A22" s="1" t="s">
        <v>8</v>
      </c>
      <c r="B22" s="3">
        <v>40</v>
      </c>
      <c r="C22" s="1">
        <v>28</v>
      </c>
      <c r="D22" s="1">
        <v>70</v>
      </c>
    </row>
  </sheetData>
  <sortState ref="A3:E22">
    <sortCondition descending="1" ref="E3:E22"/>
  </sortState>
  <mergeCells count="1">
    <mergeCell ref="A1:D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Ath.2Cor-Titus.%agree</vt:lpstr>
      <vt:lpstr>CompCount</vt:lpstr>
      <vt:lpstr>Error%</vt:lpstr>
      <vt:lpstr>Comp</vt:lpstr>
      <vt:lpstr>'Ath.2Cor-Titus.%agree'!Print_Area</vt:lpstr>
      <vt:lpstr>Comp!Print_Area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Gerald J Donker</cp:lastModifiedBy>
  <dcterms:created xsi:type="dcterms:W3CDTF">2008-09-01T22:44:13Z</dcterms:created>
  <dcterms:modified xsi:type="dcterms:W3CDTF">2009-05-31T05:02:35Z</dcterms:modified>
</cp:coreProperties>
</file>